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055" yWindow="-165" windowWidth="12120" windowHeight="9120" tabRatio="791"/>
  </bookViews>
  <sheets>
    <sheet name="Форма КП" sheetId="43" r:id="rId1"/>
  </sheets>
  <definedNames>
    <definedName name="_xlnm.Print_Area" localSheetId="0">'Форма КП'!$A$1:$G$64</definedName>
  </definedNames>
  <calcPr calcId="124519" fullPrecision="0"/>
</workbook>
</file>

<file path=xl/calcChain.xml><?xml version="1.0" encoding="utf-8"?>
<calcChain xmlns="http://schemas.openxmlformats.org/spreadsheetml/2006/main">
  <c r="F29" i="43"/>
  <c r="F30"/>
  <c r="F31"/>
  <c r="F32"/>
  <c r="F28" l="1"/>
  <c r="F22"/>
  <c r="F19"/>
  <c r="F33"/>
  <c r="F35"/>
  <c r="F34"/>
  <c r="F26"/>
  <c r="F27"/>
  <c r="F25"/>
  <c r="F24"/>
  <c r="F21"/>
  <c r="F20" s="1"/>
  <c r="F18"/>
  <c r="F17" s="1"/>
  <c r="F23" l="1"/>
  <c r="F36" l="1"/>
  <c r="F37" s="1"/>
  <c r="F38" s="1"/>
</calcChain>
</file>

<file path=xl/sharedStrings.xml><?xml version="1.0" encoding="utf-8"?>
<sst xmlns="http://schemas.openxmlformats.org/spreadsheetml/2006/main" count="93" uniqueCount="69">
  <si>
    <t>НДС 18%</t>
  </si>
  <si>
    <t>%</t>
  </si>
  <si>
    <t>Этапы работ</t>
  </si>
  <si>
    <t xml:space="preserve">Объем работ </t>
  </si>
  <si>
    <t>руб.</t>
  </si>
  <si>
    <t>Стоимость работ  (руб.)</t>
  </si>
  <si>
    <t>Единица измерения</t>
  </si>
  <si>
    <t>4.1.</t>
  </si>
  <si>
    <t>3.1.</t>
  </si>
  <si>
    <t>4.2.</t>
  </si>
  <si>
    <t>ВСЕГО с НДС:</t>
  </si>
  <si>
    <t>ИТОГО стоимость лота без НДС:</t>
  </si>
  <si>
    <t>Сопутствующие затраты и работы</t>
  </si>
  <si>
    <t>направляет настоящую оферту ООО "БНГРЭ" с целью заключения договора</t>
  </si>
  <si>
    <t>и предлагает следующие условия:</t>
  </si>
  <si>
    <t>Наличие скидок или условия их получения</t>
  </si>
  <si>
    <t>Условия мобилизации - в течение 5 дней после получения заявки</t>
  </si>
  <si>
    <t>Гарантия начала работы без предварительной оплаты</t>
  </si>
  <si>
    <t>Согласие с условиями договора</t>
  </si>
  <si>
    <t>2. Настоящее предложение не может быть отозвано и является безотзывной офертой.</t>
  </si>
  <si>
    <r>
      <rPr>
        <b/>
        <sz val="12"/>
        <rFont val="Times New Roman"/>
        <family val="1"/>
        <charset val="204"/>
      </rPr>
      <t xml:space="preserve">ПРЕДЛОЖЕНИЕ О ЗАКЛЮЧЕНИИ ДОГОВОРА </t>
    </r>
    <r>
      <rPr>
        <sz val="12"/>
        <rFont val="Times New Roman"/>
        <family val="1"/>
        <charset val="204"/>
      </rPr>
      <t xml:space="preserve">(безотзывная оферта)
</t>
    </r>
  </si>
  <si>
    <t>Примечание</t>
  </si>
  <si>
    <t>Согласен / Не согласен</t>
  </si>
  <si>
    <t>Гарантирую / Не гарантирую</t>
  </si>
  <si>
    <t>1.1.</t>
  </si>
  <si>
    <t>м</t>
  </si>
  <si>
    <t>3.2.</t>
  </si>
  <si>
    <t>3.3.</t>
  </si>
  <si>
    <t>3.4.</t>
  </si>
  <si>
    <t>2.1.</t>
  </si>
  <si>
    <t xml:space="preserve">Форма, сроки и порядок оплаты: 
Денежными средствами на расчетный счет в течение 60 -90 дней
</t>
  </si>
  <si>
    <t>3. В стоимость лота включены все затраты, необходимые для выполнения работ.</t>
  </si>
  <si>
    <t>Согласие с техническими условиями лота (требованиями к предмету оферты)</t>
  </si>
  <si>
    <t>т/км</t>
  </si>
  <si>
    <t xml:space="preserve">Цена за единицу, руб. </t>
  </si>
  <si>
    <t>1.2.</t>
  </si>
  <si>
    <t>Мобилизационные работы</t>
  </si>
  <si>
    <t>Наименование работ/оказания услуг</t>
  </si>
  <si>
    <t>При бурении под направление</t>
  </si>
  <si>
    <t>При бурении под кондуктор</t>
  </si>
  <si>
    <t>При бурении под промежуточную колонну</t>
  </si>
  <si>
    <t>При бурении под эксплуатационную колонну</t>
  </si>
  <si>
    <t>Объем работ должен соответствовать представленной долотной программе</t>
  </si>
  <si>
    <t xml:space="preserve">При бурении под направление с диаметром долота 490 мм. в интервале 0 - 50 м.  </t>
  </si>
  <si>
    <t xml:space="preserve">При бурении под кондуктор с диаметром долота 393,7 мм. в интервале 50 - 900 м. </t>
  </si>
  <si>
    <t xml:space="preserve">При бурении под промежуточную колонну с диаметром долота 295,3 мм. в интервале 900 - 3150 м. </t>
  </si>
  <si>
    <t>При бурении под эксплуатационную колонну с диаметром долота 215,9 мм. в интервале 3150 - 3600 м.</t>
  </si>
  <si>
    <t>При бурении с отбором керна в стволе 295,3 мм. с диаметром керна 100 мм.</t>
  </si>
  <si>
    <t>При бурении с отбором керна в стволе 215,9 мм. с диаметром керна 100 мм.</t>
  </si>
  <si>
    <t>2.2.</t>
  </si>
  <si>
    <t>Сервис по отбору керна (включая: инженерное сопровождение, бур. головки, керноотборочный снаряд, ЗИП, ящики для транспортировки керна, кернорватели, сопутствующее оборудование и материалы.)</t>
  </si>
  <si>
    <t>на выполнение работ «Инженерно-техническая отработка долот и инженерное сопровождение ГЗД</t>
  </si>
  <si>
    <t xml:space="preserve">Долотный сервис (включая: комплекс инженерного сервиса отработки долот, долота, гидромониторные насадки, сопутствующее оборудование и материалы.) </t>
  </si>
  <si>
    <t xml:space="preserve">1. Настоящее предложение действует до 30 июня 2016 г.
2. Настоящее предложение не может быть отозвано и является безотзывной офертой.
</t>
  </si>
  <si>
    <t>2.3.</t>
  </si>
  <si>
    <t>2.4.</t>
  </si>
  <si>
    <t>при бурении поисково-оценочной скважины № 27 Тагульского лицензионного участка»,</t>
  </si>
  <si>
    <t>Согласие с условиями ПОЛОЖЕНИЯ о пропускном режиме на объектах  АО "Ванкорнефть"</t>
  </si>
  <si>
    <t>______________________________________/Подпись, Ф.И.О/</t>
  </si>
  <si>
    <t xml:space="preserve">                             М.П.</t>
  </si>
  <si>
    <t>Сервис ГЗД (включая ТО, ремот, инженерное сопровождение)</t>
  </si>
  <si>
    <t>Демобилизация полного (с обязательным запасом) комплекса Оборудования в необходимом количестве (долота, ГЗД, ЗИП и т.п.)</t>
  </si>
  <si>
    <t>Мобилизация полного (с обязательным запасом) комплекса Оборудования в необходимом количестве (долота, ГЗД, ЗИП и т.п.)</t>
  </si>
  <si>
    <t>Приложение № 3. Форма 2</t>
  </si>
  <si>
    <t>к ПДО 01-БНГРЭ-2016</t>
  </si>
  <si>
    <t>______________________________________________________________________________________________________________</t>
  </si>
  <si>
    <t>(наименование претендента)</t>
  </si>
  <si>
    <t>(№ Лота СОД-2016.1.)</t>
  </si>
  <si>
    <t>4. Подрядчик заполняет только желтые ячейки.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</si>
</sst>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2" borderId="5" xfId="0" applyFont="1" applyFill="1" applyBorder="1" applyAlignment="1">
      <alignment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5" fillId="0" borderId="5" xfId="0" applyFont="1" applyBorder="1"/>
    <xf numFmtId="0" fontId="5" fillId="0" borderId="5" xfId="0" applyFont="1" applyBorder="1" applyAlignment="1"/>
    <xf numFmtId="0" fontId="1" fillId="0" borderId="0" xfId="0" applyFont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4" fillId="0" borderId="20" xfId="0" applyFont="1" applyFill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15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3" borderId="0" xfId="0" applyFont="1" applyFill="1"/>
    <xf numFmtId="0" fontId="4" fillId="4" borderId="1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3" fontId="1" fillId="4" borderId="5" xfId="0" applyNumberFormat="1" applyFont="1" applyFill="1" applyBorder="1" applyAlignment="1">
      <alignment vertical="center" wrapText="1"/>
    </xf>
    <xf numFmtId="3" fontId="1" fillId="4" borderId="5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center" vertical="center" wrapText="1"/>
    </xf>
    <xf numFmtId="49" fontId="1" fillId="4" borderId="1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vertical="center" wrapText="1"/>
    </xf>
    <xf numFmtId="3" fontId="1" fillId="4" borderId="5" xfId="0" applyNumberFormat="1" applyFont="1" applyFill="1" applyBorder="1" applyAlignment="1">
      <alignment horizontal="right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3" fontId="4" fillId="4" borderId="16" xfId="0" applyNumberFormat="1" applyFont="1" applyFill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21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5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0" xfId="0" applyFont="1" applyAlignment="1">
      <alignment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view="pageBreakPreview" zoomScaleNormal="85" zoomScaleSheetLayoutView="100" workbookViewId="0">
      <selection activeCell="F18" sqref="F18"/>
    </sheetView>
  </sheetViews>
  <sheetFormatPr defaultRowHeight="12.75"/>
  <cols>
    <col min="1" max="1" width="9.7109375" style="1" customWidth="1"/>
    <col min="2" max="2" width="55.85546875" style="1" customWidth="1"/>
    <col min="3" max="3" width="10.7109375" style="1" customWidth="1"/>
    <col min="4" max="4" width="13.140625" style="1" customWidth="1"/>
    <col min="5" max="5" width="12.28515625" style="3" customWidth="1"/>
    <col min="6" max="6" width="14.7109375" style="3" customWidth="1"/>
    <col min="7" max="7" width="20.7109375" style="43" customWidth="1"/>
    <col min="8" max="8" width="9.28515625" style="1" bestFit="1" customWidth="1"/>
    <col min="9" max="16384" width="9.140625" style="1"/>
  </cols>
  <sheetData>
    <row r="1" spans="1:7">
      <c r="A1" s="110"/>
      <c r="B1" s="110"/>
      <c r="F1" s="43"/>
      <c r="G1" s="74" t="s">
        <v>63</v>
      </c>
    </row>
    <row r="2" spans="1:7">
      <c r="A2" s="110"/>
      <c r="B2" s="110"/>
      <c r="F2" s="43"/>
      <c r="G2" s="74" t="s">
        <v>64</v>
      </c>
    </row>
    <row r="3" spans="1:7">
      <c r="A3" s="110"/>
      <c r="B3" s="110"/>
      <c r="F3" s="43"/>
      <c r="G3" s="74"/>
    </row>
    <row r="4" spans="1:7">
      <c r="A4" s="110"/>
      <c r="B4" s="110"/>
    </row>
    <row r="5" spans="1:7" s="2" customFormat="1" ht="15.75" customHeight="1">
      <c r="A5" s="96"/>
      <c r="B5" s="96"/>
      <c r="C5" s="96"/>
      <c r="D5" s="96"/>
      <c r="E5" s="96"/>
      <c r="F5" s="96"/>
      <c r="G5" s="96"/>
    </row>
    <row r="6" spans="1:7" s="2" customFormat="1" ht="15.75" customHeight="1">
      <c r="A6" s="112" t="s">
        <v>20</v>
      </c>
      <c r="B6" s="113"/>
      <c r="C6" s="113"/>
      <c r="D6" s="113"/>
      <c r="E6" s="113"/>
      <c r="F6" s="113"/>
      <c r="G6" s="113"/>
    </row>
    <row r="7" spans="1:7" s="2" customFormat="1" ht="15.75" customHeight="1">
      <c r="A7" s="112" t="s">
        <v>65</v>
      </c>
      <c r="B7" s="113"/>
      <c r="C7" s="113"/>
      <c r="D7" s="113"/>
      <c r="E7" s="113"/>
      <c r="F7" s="113"/>
      <c r="G7" s="113"/>
    </row>
    <row r="8" spans="1:7" s="93" customFormat="1" ht="15.75" customHeight="1">
      <c r="A8" s="117" t="s">
        <v>66</v>
      </c>
      <c r="B8" s="118"/>
      <c r="C8" s="118"/>
      <c r="D8" s="118"/>
      <c r="E8" s="118"/>
      <c r="F8" s="118"/>
      <c r="G8" s="118"/>
    </row>
    <row r="9" spans="1:7" s="2" customFormat="1" ht="15.75" customHeight="1">
      <c r="A9" s="114" t="s">
        <v>13</v>
      </c>
      <c r="B9" s="114"/>
      <c r="C9" s="114"/>
      <c r="D9" s="114"/>
      <c r="E9" s="114"/>
      <c r="F9" s="114"/>
      <c r="G9" s="114"/>
    </row>
    <row r="10" spans="1:7" s="2" customFormat="1" ht="15.75" customHeight="1">
      <c r="A10" s="115" t="s">
        <v>51</v>
      </c>
      <c r="B10" s="115"/>
      <c r="C10" s="115"/>
      <c r="D10" s="115"/>
      <c r="E10" s="115"/>
      <c r="F10" s="115"/>
      <c r="G10" s="115"/>
    </row>
    <row r="11" spans="1:7" s="2" customFormat="1" ht="15.75" customHeight="1">
      <c r="A11" s="115" t="s">
        <v>56</v>
      </c>
      <c r="B11" s="115"/>
      <c r="C11" s="115"/>
      <c r="D11" s="115"/>
      <c r="E11" s="115"/>
      <c r="F11" s="115"/>
      <c r="G11" s="115"/>
    </row>
    <row r="12" spans="1:7" s="2" customFormat="1" ht="15.75" customHeight="1">
      <c r="A12" s="116" t="s">
        <v>67</v>
      </c>
      <c r="B12" s="116"/>
      <c r="C12" s="116"/>
      <c r="D12" s="116"/>
      <c r="E12" s="116"/>
      <c r="F12" s="116"/>
      <c r="G12" s="116"/>
    </row>
    <row r="13" spans="1:7" s="2" customFormat="1" ht="15.75">
      <c r="A13" s="111" t="s">
        <v>14</v>
      </c>
      <c r="B13" s="111"/>
      <c r="C13" s="111"/>
      <c r="D13" s="111"/>
      <c r="E13" s="111"/>
      <c r="F13" s="111"/>
      <c r="G13" s="111"/>
    </row>
    <row r="14" spans="1:7" ht="24.95" customHeight="1" thickBot="1">
      <c r="A14" s="61"/>
      <c r="B14" s="62"/>
      <c r="C14" s="62"/>
      <c r="D14" s="62"/>
      <c r="E14" s="62"/>
      <c r="F14" s="62"/>
      <c r="G14" s="62"/>
    </row>
    <row r="15" spans="1:7" ht="25.5">
      <c r="A15" s="51" t="s">
        <v>2</v>
      </c>
      <c r="B15" s="50" t="s">
        <v>37</v>
      </c>
      <c r="C15" s="50" t="s">
        <v>6</v>
      </c>
      <c r="D15" s="50" t="s">
        <v>34</v>
      </c>
      <c r="E15" s="52" t="s">
        <v>3</v>
      </c>
      <c r="F15" s="52" t="s">
        <v>5</v>
      </c>
      <c r="G15" s="53" t="s">
        <v>21</v>
      </c>
    </row>
    <row r="16" spans="1:7" ht="13.5" thickBot="1">
      <c r="A16" s="45"/>
      <c r="B16" s="4">
        <v>2</v>
      </c>
      <c r="C16" s="4">
        <v>3</v>
      </c>
      <c r="D16" s="4">
        <v>4</v>
      </c>
      <c r="E16" s="5">
        <v>5</v>
      </c>
      <c r="F16" s="6">
        <v>6</v>
      </c>
      <c r="G16" s="7">
        <v>7</v>
      </c>
    </row>
    <row r="17" spans="1:7">
      <c r="A17" s="46">
        <v>1</v>
      </c>
      <c r="B17" s="9" t="s">
        <v>36</v>
      </c>
      <c r="C17" s="8" t="s">
        <v>4</v>
      </c>
      <c r="D17" s="10"/>
      <c r="E17" s="10"/>
      <c r="F17" s="11">
        <f>F18</f>
        <v>0</v>
      </c>
      <c r="G17" s="12"/>
    </row>
    <row r="18" spans="1:7" ht="38.25">
      <c r="A18" s="71" t="s">
        <v>24</v>
      </c>
      <c r="B18" s="17" t="s">
        <v>62</v>
      </c>
      <c r="C18" s="13" t="s">
        <v>33</v>
      </c>
      <c r="D18" s="68"/>
      <c r="E18" s="68"/>
      <c r="F18" s="15">
        <f>D18*E18</f>
        <v>0</v>
      </c>
      <c r="G18" s="16"/>
    </row>
    <row r="19" spans="1:7" ht="38.25">
      <c r="A19" s="72" t="s">
        <v>35</v>
      </c>
      <c r="B19" s="17" t="s">
        <v>61</v>
      </c>
      <c r="C19" s="13" t="s">
        <v>33</v>
      </c>
      <c r="D19" s="68"/>
      <c r="E19" s="68"/>
      <c r="F19" s="15">
        <f>D19*E19</f>
        <v>0</v>
      </c>
      <c r="G19" s="16"/>
    </row>
    <row r="20" spans="1:7" ht="51" hidden="1">
      <c r="A20" s="76">
        <v>2</v>
      </c>
      <c r="B20" s="77" t="s">
        <v>50</v>
      </c>
      <c r="C20" s="78" t="s">
        <v>4</v>
      </c>
      <c r="D20" s="79"/>
      <c r="E20" s="80"/>
      <c r="F20" s="81">
        <f>F21</f>
        <v>0</v>
      </c>
      <c r="G20" s="82"/>
    </row>
    <row r="21" spans="1:7" ht="25.5" hidden="1">
      <c r="A21" s="83" t="s">
        <v>29</v>
      </c>
      <c r="B21" s="84" t="s">
        <v>47</v>
      </c>
      <c r="C21" s="85" t="s">
        <v>25</v>
      </c>
      <c r="D21" s="86"/>
      <c r="E21" s="80">
        <v>190</v>
      </c>
      <c r="F21" s="87">
        <f>D21*E21</f>
        <v>0</v>
      </c>
      <c r="G21" s="82"/>
    </row>
    <row r="22" spans="1:7" ht="25.5" hidden="1">
      <c r="A22" s="88" t="s">
        <v>49</v>
      </c>
      <c r="B22" s="84" t="s">
        <v>48</v>
      </c>
      <c r="C22" s="85" t="s">
        <v>25</v>
      </c>
      <c r="D22" s="89"/>
      <c r="E22" s="80">
        <v>25</v>
      </c>
      <c r="F22" s="87">
        <f>D22*E22</f>
        <v>0</v>
      </c>
      <c r="G22" s="90"/>
    </row>
    <row r="23" spans="1:7" ht="38.25">
      <c r="A23" s="44">
        <v>2</v>
      </c>
      <c r="B23" s="18" t="s">
        <v>52</v>
      </c>
      <c r="C23" s="19" t="s">
        <v>4</v>
      </c>
      <c r="D23" s="55"/>
      <c r="E23" s="20"/>
      <c r="F23" s="56">
        <f>SUM(F24:F27)</f>
        <v>0</v>
      </c>
      <c r="G23" s="49"/>
    </row>
    <row r="24" spans="1:7" ht="25.5">
      <c r="A24" s="71" t="s">
        <v>29</v>
      </c>
      <c r="B24" s="17" t="s">
        <v>43</v>
      </c>
      <c r="C24" s="57" t="s">
        <v>25</v>
      </c>
      <c r="D24" s="68"/>
      <c r="E24" s="73">
        <v>50</v>
      </c>
      <c r="F24" s="58">
        <f>D24*E24</f>
        <v>0</v>
      </c>
      <c r="G24" s="107" t="s">
        <v>42</v>
      </c>
    </row>
    <row r="25" spans="1:7" ht="25.5">
      <c r="A25" s="71" t="s">
        <v>49</v>
      </c>
      <c r="B25" s="17" t="s">
        <v>44</v>
      </c>
      <c r="C25" s="57" t="s">
        <v>25</v>
      </c>
      <c r="D25" s="68"/>
      <c r="E25" s="59">
        <v>850</v>
      </c>
      <c r="F25" s="58">
        <f>D25*E25</f>
        <v>0</v>
      </c>
      <c r="G25" s="108"/>
    </row>
    <row r="26" spans="1:7" ht="25.5">
      <c r="A26" s="71" t="s">
        <v>54</v>
      </c>
      <c r="B26" s="17" t="s">
        <v>45</v>
      </c>
      <c r="C26" s="57" t="s">
        <v>25</v>
      </c>
      <c r="D26" s="68"/>
      <c r="E26" s="59">
        <v>2105</v>
      </c>
      <c r="F26" s="58">
        <f>D26*E26</f>
        <v>0</v>
      </c>
      <c r="G26" s="108"/>
    </row>
    <row r="27" spans="1:7" ht="25.5">
      <c r="A27" s="71" t="s">
        <v>55</v>
      </c>
      <c r="B27" s="17" t="s">
        <v>46</v>
      </c>
      <c r="C27" s="57" t="s">
        <v>25</v>
      </c>
      <c r="D27" s="68"/>
      <c r="E27" s="59">
        <v>410</v>
      </c>
      <c r="F27" s="58">
        <f>D27*E27</f>
        <v>0</v>
      </c>
      <c r="G27" s="109"/>
    </row>
    <row r="28" spans="1:7">
      <c r="A28" s="44">
        <v>3</v>
      </c>
      <c r="B28" s="18" t="s">
        <v>60</v>
      </c>
      <c r="C28" s="54" t="s">
        <v>4</v>
      </c>
      <c r="D28" s="55"/>
      <c r="E28" s="20"/>
      <c r="F28" s="56">
        <f>SUM(F29:F32)</f>
        <v>0</v>
      </c>
      <c r="G28" s="49"/>
    </row>
    <row r="29" spans="1:7">
      <c r="A29" s="71" t="s">
        <v>8</v>
      </c>
      <c r="B29" s="60" t="s">
        <v>38</v>
      </c>
      <c r="C29" s="57" t="s">
        <v>25</v>
      </c>
      <c r="D29" s="68"/>
      <c r="E29" s="73">
        <v>50</v>
      </c>
      <c r="F29" s="58">
        <f>D29*E29</f>
        <v>0</v>
      </c>
      <c r="G29" s="107" t="s">
        <v>42</v>
      </c>
    </row>
    <row r="30" spans="1:7">
      <c r="A30" s="71" t="s">
        <v>26</v>
      </c>
      <c r="B30" s="17" t="s">
        <v>39</v>
      </c>
      <c r="C30" s="57" t="s">
        <v>25</v>
      </c>
      <c r="D30" s="68"/>
      <c r="E30" s="59">
        <v>850</v>
      </c>
      <c r="F30" s="58">
        <f t="shared" ref="F30:F32" si="0">D30*E30</f>
        <v>0</v>
      </c>
      <c r="G30" s="108"/>
    </row>
    <row r="31" spans="1:7">
      <c r="A31" s="71" t="s">
        <v>27</v>
      </c>
      <c r="B31" s="17" t="s">
        <v>40</v>
      </c>
      <c r="C31" s="57" t="s">
        <v>25</v>
      </c>
      <c r="D31" s="68"/>
      <c r="E31" s="59">
        <v>2105</v>
      </c>
      <c r="F31" s="58">
        <f t="shared" si="0"/>
        <v>0</v>
      </c>
      <c r="G31" s="108"/>
    </row>
    <row r="32" spans="1:7">
      <c r="A32" s="71" t="s">
        <v>28</v>
      </c>
      <c r="B32" s="17" t="s">
        <v>41</v>
      </c>
      <c r="C32" s="57" t="s">
        <v>25</v>
      </c>
      <c r="D32" s="68"/>
      <c r="E32" s="59">
        <v>410</v>
      </c>
      <c r="F32" s="58">
        <f t="shared" si="0"/>
        <v>0</v>
      </c>
      <c r="G32" s="109"/>
    </row>
    <row r="33" spans="1:7">
      <c r="A33" s="44">
        <v>4</v>
      </c>
      <c r="B33" s="18" t="s">
        <v>12</v>
      </c>
      <c r="C33" s="19" t="s">
        <v>4</v>
      </c>
      <c r="D33" s="26"/>
      <c r="E33" s="27"/>
      <c r="F33" s="21">
        <f>SUM(F29:F32)</f>
        <v>0</v>
      </c>
      <c r="G33" s="22"/>
    </row>
    <row r="34" spans="1:7">
      <c r="A34" s="71" t="s">
        <v>7</v>
      </c>
      <c r="B34" s="23"/>
      <c r="C34" s="13" t="s">
        <v>4</v>
      </c>
      <c r="D34" s="68"/>
      <c r="E34" s="69"/>
      <c r="F34" s="15">
        <f>D34*E34</f>
        <v>0</v>
      </c>
      <c r="G34" s="24"/>
    </row>
    <row r="35" spans="1:7">
      <c r="A35" s="71" t="s">
        <v>9</v>
      </c>
      <c r="B35" s="25"/>
      <c r="C35" s="13" t="s">
        <v>4</v>
      </c>
      <c r="D35" s="68"/>
      <c r="E35" s="69"/>
      <c r="F35" s="15">
        <f>D35*E35</f>
        <v>0</v>
      </c>
      <c r="G35" s="16"/>
    </row>
    <row r="36" spans="1:7">
      <c r="A36" s="44">
        <v>5</v>
      </c>
      <c r="B36" s="18" t="s">
        <v>11</v>
      </c>
      <c r="C36" s="19" t="s">
        <v>4</v>
      </c>
      <c r="D36" s="26"/>
      <c r="E36" s="27"/>
      <c r="F36" s="21">
        <f>F17+F20+F23+F28+F33</f>
        <v>0</v>
      </c>
      <c r="G36" s="22"/>
    </row>
    <row r="37" spans="1:7">
      <c r="A37" s="47">
        <v>6</v>
      </c>
      <c r="B37" s="17" t="s">
        <v>0</v>
      </c>
      <c r="C37" s="13" t="s">
        <v>1</v>
      </c>
      <c r="D37" s="91"/>
      <c r="E37" s="14">
        <v>0.18</v>
      </c>
      <c r="F37" s="28">
        <f>F36*E37</f>
        <v>0</v>
      </c>
      <c r="G37" s="16"/>
    </row>
    <row r="38" spans="1:7" ht="13.5" thickBot="1">
      <c r="A38" s="48">
        <v>7</v>
      </c>
      <c r="B38" s="29" t="s">
        <v>10</v>
      </c>
      <c r="C38" s="30"/>
      <c r="D38" s="31"/>
      <c r="E38" s="32"/>
      <c r="F38" s="33">
        <f>F36+F37</f>
        <v>0</v>
      </c>
      <c r="G38" s="34"/>
    </row>
    <row r="39" spans="1:7" s="40" customFormat="1">
      <c r="A39" s="63"/>
      <c r="B39" s="36"/>
      <c r="C39" s="35"/>
      <c r="D39" s="37"/>
      <c r="E39" s="38"/>
      <c r="F39" s="39"/>
      <c r="G39" s="64"/>
    </row>
    <row r="40" spans="1:7" s="40" customFormat="1">
      <c r="A40" s="63"/>
      <c r="B40" s="36" t="s">
        <v>15</v>
      </c>
      <c r="C40" s="97"/>
      <c r="D40" s="98"/>
      <c r="E40" s="98"/>
      <c r="F40" s="98"/>
      <c r="G40" s="99"/>
    </row>
    <row r="41" spans="1:7" s="40" customFormat="1">
      <c r="A41" s="63"/>
      <c r="B41" s="36"/>
      <c r="C41" s="97"/>
      <c r="D41" s="98"/>
      <c r="E41" s="98"/>
      <c r="F41" s="98"/>
      <c r="G41" s="99"/>
    </row>
    <row r="42" spans="1:7" s="40" customFormat="1" ht="25.5">
      <c r="A42" s="63"/>
      <c r="B42" s="36" t="s">
        <v>16</v>
      </c>
      <c r="C42" s="97" t="s">
        <v>22</v>
      </c>
      <c r="D42" s="98"/>
      <c r="E42" s="98"/>
      <c r="F42" s="98"/>
      <c r="G42" s="99"/>
    </row>
    <row r="43" spans="1:7" s="40" customFormat="1">
      <c r="A43" s="63"/>
      <c r="B43" s="36"/>
      <c r="C43" s="97"/>
      <c r="D43" s="98"/>
      <c r="E43" s="98"/>
      <c r="F43" s="98"/>
      <c r="G43" s="99"/>
    </row>
    <row r="44" spans="1:7" s="40" customFormat="1" ht="51">
      <c r="A44" s="63"/>
      <c r="B44" s="36" t="s">
        <v>30</v>
      </c>
      <c r="C44" s="97" t="s">
        <v>22</v>
      </c>
      <c r="D44" s="98"/>
      <c r="E44" s="98"/>
      <c r="F44" s="98"/>
      <c r="G44" s="99"/>
    </row>
    <row r="45" spans="1:7" s="40" customFormat="1">
      <c r="A45" s="65"/>
      <c r="B45" s="41"/>
      <c r="C45" s="103"/>
      <c r="D45" s="104"/>
      <c r="E45" s="104"/>
      <c r="F45" s="104"/>
      <c r="G45" s="105"/>
    </row>
    <row r="46" spans="1:7" s="40" customFormat="1">
      <c r="A46" s="65"/>
      <c r="B46" s="36" t="s">
        <v>17</v>
      </c>
      <c r="C46" s="97" t="s">
        <v>23</v>
      </c>
      <c r="D46" s="98"/>
      <c r="E46" s="98"/>
      <c r="F46" s="98"/>
      <c r="G46" s="99"/>
    </row>
    <row r="47" spans="1:7" s="40" customFormat="1">
      <c r="A47" s="65"/>
      <c r="B47" s="42"/>
      <c r="C47" s="103"/>
      <c r="D47" s="104"/>
      <c r="E47" s="104"/>
      <c r="F47" s="104"/>
      <c r="G47" s="105"/>
    </row>
    <row r="48" spans="1:7" s="40" customFormat="1">
      <c r="A48" s="65"/>
      <c r="B48" s="36" t="s">
        <v>18</v>
      </c>
      <c r="C48" s="97" t="s">
        <v>22</v>
      </c>
      <c r="D48" s="98"/>
      <c r="E48" s="98"/>
      <c r="F48" s="98"/>
      <c r="G48" s="99"/>
    </row>
    <row r="49" spans="1:11" s="40" customFormat="1">
      <c r="A49" s="65"/>
      <c r="B49" s="36"/>
      <c r="C49" s="103"/>
      <c r="D49" s="104"/>
      <c r="E49" s="104"/>
      <c r="F49" s="104"/>
      <c r="G49" s="105"/>
    </row>
    <row r="50" spans="1:11" s="40" customFormat="1" ht="25.5">
      <c r="A50" s="65"/>
      <c r="B50" s="36" t="s">
        <v>32</v>
      </c>
      <c r="C50" s="97" t="s">
        <v>22</v>
      </c>
      <c r="D50" s="98"/>
      <c r="E50" s="98"/>
      <c r="F50" s="98"/>
      <c r="G50" s="99"/>
    </row>
    <row r="51" spans="1:11" s="40" customFormat="1">
      <c r="A51" s="65"/>
      <c r="B51" s="36"/>
      <c r="C51" s="103"/>
      <c r="D51" s="104"/>
      <c r="E51" s="104"/>
      <c r="F51" s="104"/>
      <c r="G51" s="105"/>
    </row>
    <row r="52" spans="1:11" ht="26.25" thickBot="1">
      <c r="A52" s="66"/>
      <c r="B52" s="67" t="s">
        <v>57</v>
      </c>
      <c r="C52" s="100" t="s">
        <v>22</v>
      </c>
      <c r="D52" s="101"/>
      <c r="E52" s="101"/>
      <c r="F52" s="101"/>
      <c r="G52" s="102"/>
    </row>
    <row r="54" spans="1:11" ht="12.75" customHeight="1">
      <c r="A54" s="106" t="s">
        <v>53</v>
      </c>
      <c r="B54" s="94"/>
      <c r="C54" s="94"/>
      <c r="D54" s="94"/>
      <c r="E54" s="94"/>
      <c r="F54" s="94"/>
      <c r="G54" s="94"/>
      <c r="K54" s="92"/>
    </row>
    <row r="55" spans="1:11" ht="12.75" customHeight="1">
      <c r="A55" s="94"/>
      <c r="B55" s="94"/>
      <c r="C55" s="94"/>
      <c r="D55" s="94"/>
      <c r="E55" s="94"/>
      <c r="F55" s="94"/>
      <c r="G55" s="94"/>
    </row>
    <row r="56" spans="1:11" ht="12.75" customHeight="1">
      <c r="A56" s="94" t="s">
        <v>19</v>
      </c>
      <c r="B56" s="94"/>
      <c r="C56" s="94"/>
      <c r="D56" s="94"/>
      <c r="E56" s="94"/>
      <c r="F56" s="94"/>
      <c r="G56" s="94"/>
    </row>
    <row r="57" spans="1:11" ht="12.75" customHeight="1">
      <c r="A57" s="94"/>
      <c r="B57" s="94"/>
      <c r="C57" s="94"/>
      <c r="D57" s="94"/>
      <c r="E57" s="94"/>
      <c r="F57" s="94"/>
      <c r="G57" s="94"/>
    </row>
    <row r="58" spans="1:11" ht="12.75" customHeight="1">
      <c r="A58" s="94" t="s">
        <v>31</v>
      </c>
      <c r="B58" s="94"/>
      <c r="C58" s="94"/>
      <c r="D58" s="94"/>
      <c r="E58" s="94"/>
      <c r="F58" s="94"/>
      <c r="G58" s="94"/>
    </row>
    <row r="59" spans="1:11" s="70" customFormat="1" ht="12.75" customHeight="1"/>
    <row r="60" spans="1:11" s="70" customFormat="1" ht="12.75" customHeight="1">
      <c r="A60" s="75" t="s">
        <v>68</v>
      </c>
      <c r="B60" s="75"/>
    </row>
    <row r="61" spans="1:11" ht="12.75" customHeight="1">
      <c r="E61" s="1"/>
      <c r="F61" s="1"/>
      <c r="G61" s="1"/>
    </row>
    <row r="62" spans="1:11" ht="12.75" customHeight="1">
      <c r="A62" s="94" t="s">
        <v>58</v>
      </c>
      <c r="B62" s="94"/>
      <c r="C62" s="94"/>
      <c r="D62" s="94"/>
      <c r="E62" s="94"/>
      <c r="F62" s="94"/>
      <c r="G62" s="94"/>
    </row>
    <row r="63" spans="1:11" ht="12.75" customHeight="1">
      <c r="A63" s="94"/>
      <c r="B63" s="94"/>
      <c r="C63" s="94"/>
      <c r="D63" s="94"/>
      <c r="E63" s="94"/>
      <c r="F63" s="94"/>
      <c r="G63" s="94"/>
    </row>
    <row r="64" spans="1:11" ht="12.75" customHeight="1">
      <c r="A64" s="95" t="s">
        <v>59</v>
      </c>
      <c r="B64" s="95"/>
      <c r="C64" s="95"/>
      <c r="D64" s="95"/>
      <c r="E64" s="95"/>
      <c r="F64" s="95"/>
      <c r="G64" s="95"/>
    </row>
  </sheetData>
  <mergeCells count="36">
    <mergeCell ref="G24:G27"/>
    <mergeCell ref="A6:G6"/>
    <mergeCell ref="A9:G9"/>
    <mergeCell ref="A10:G10"/>
    <mergeCell ref="A11:G11"/>
    <mergeCell ref="A12:G12"/>
    <mergeCell ref="A7:G7"/>
    <mergeCell ref="A8:G8"/>
    <mergeCell ref="A1:B1"/>
    <mergeCell ref="A2:B2"/>
    <mergeCell ref="A3:B3"/>
    <mergeCell ref="A4:B4"/>
    <mergeCell ref="A13:G13"/>
    <mergeCell ref="A56:G56"/>
    <mergeCell ref="A57:G57"/>
    <mergeCell ref="G29:G32"/>
    <mergeCell ref="C50:G50"/>
    <mergeCell ref="C45:G45"/>
    <mergeCell ref="C43:G43"/>
    <mergeCell ref="C49:G49"/>
    <mergeCell ref="A62:G62"/>
    <mergeCell ref="A63:G63"/>
    <mergeCell ref="A64:G64"/>
    <mergeCell ref="A5:G5"/>
    <mergeCell ref="C40:G40"/>
    <mergeCell ref="C41:G41"/>
    <mergeCell ref="C42:G42"/>
    <mergeCell ref="C52:G52"/>
    <mergeCell ref="C46:G46"/>
    <mergeCell ref="C47:G47"/>
    <mergeCell ref="C48:G48"/>
    <mergeCell ref="C44:G44"/>
    <mergeCell ref="C51:G51"/>
    <mergeCell ref="A58:G58"/>
    <mergeCell ref="A54:G54"/>
    <mergeCell ref="A55:G55"/>
  </mergeCells>
  <phoneticPr fontId="0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 Александр Геннадьевич</dc:creator>
  <cp:lastModifiedBy>Sysoev_ag</cp:lastModifiedBy>
  <cp:lastPrinted>2015-11-24T08:46:07Z</cp:lastPrinted>
  <dcterms:created xsi:type="dcterms:W3CDTF">2005-05-03T05:07:13Z</dcterms:created>
  <dcterms:modified xsi:type="dcterms:W3CDTF">2016-01-11T03:03:13Z</dcterms:modified>
</cp:coreProperties>
</file>