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505" yWindow="225" windowWidth="14310" windowHeight="11400"/>
  </bookViews>
  <sheets>
    <sheet name="Исследования керна исправлено" sheetId="7" r:id="rId1"/>
  </sheets>
  <definedNames>
    <definedName name="_xlnm.Print_Area" localSheetId="0">'Исследования керна исправлено'!$A$1:$L$156</definedName>
  </definedNames>
  <calcPr calcId="125725"/>
</workbook>
</file>

<file path=xl/calcChain.xml><?xml version="1.0" encoding="utf-8"?>
<calcChain xmlns="http://schemas.openxmlformats.org/spreadsheetml/2006/main">
  <c r="D17" i="7"/>
  <c r="D19"/>
  <c r="G49"/>
  <c r="G42"/>
  <c r="G31"/>
  <c r="G24"/>
  <c r="G7"/>
</calcChain>
</file>

<file path=xl/sharedStrings.xml><?xml version="1.0" encoding="utf-8"?>
<sst xmlns="http://schemas.openxmlformats.org/spreadsheetml/2006/main" count="365" uniqueCount="226">
  <si>
    <t>№№ этапов</t>
  </si>
  <si>
    <t>Виды работ/исследований</t>
  </si>
  <si>
    <t>Единица измерения</t>
  </si>
  <si>
    <t>Кол-во единиц измерения по плану</t>
  </si>
  <si>
    <t>Транспортировка керна</t>
  </si>
  <si>
    <t>Доставка керна в лабораторию Подрядчика</t>
  </si>
  <si>
    <t>Первичное документирование керна и подготовка образцов</t>
  </si>
  <si>
    <t>Фотографирование керна при его поступлении в таре бурового предприятия</t>
  </si>
  <si>
    <t>снимок</t>
  </si>
  <si>
    <t>Приемка, очистка, реконструкция, маркировка керна</t>
  </si>
  <si>
    <t>м</t>
  </si>
  <si>
    <t>Каротаж по керну:</t>
  </si>
  <si>
    <t>- Гамма-спектрометрический каротаж по керну</t>
  </si>
  <si>
    <t xml:space="preserve">Фотографирование керна: </t>
  </si>
  <si>
    <t>- Колонки керна в дневном свете</t>
  </si>
  <si>
    <t>- Колонки керна в ультрафиолетовом свете</t>
  </si>
  <si>
    <t>образец</t>
  </si>
  <si>
    <t>Продольная распиловка керна на сухую, изготовление пластин «горбушек» 1/3 диаметра керна, упаковка их в пеналы</t>
  </si>
  <si>
    <t>Фотодокументирование образцов керна</t>
  </si>
  <si>
    <t xml:space="preserve">Определение открытой пористости, минералогической и объемной плотности газоволюметрическим способом (гелий)  после экстракции </t>
  </si>
  <si>
    <t xml:space="preserve">Определение абсолютной газопроницаемости без создания горного давления после экстракции </t>
  </si>
  <si>
    <t>Определение  минералогической и объемной плотности расчетным способом в соответствии с ГОСТ 26450.1-85</t>
  </si>
  <si>
    <t>Определение емкости трещин на кубических образцах пропитанных люминофором (метод Багринцевой)</t>
  </si>
  <si>
    <t>эксперимент</t>
  </si>
  <si>
    <t>Геология резервуара (литологические исследования).</t>
  </si>
  <si>
    <t>Определение минералогического состава пород  рентгено-дифрактометрическим методом</t>
  </si>
  <si>
    <t>проба</t>
  </si>
  <si>
    <t xml:space="preserve">Определение карбонатности с раздельной оценкой содержания кальцита, доломита и нерастворимого остатка </t>
  </si>
  <si>
    <t>Изучение порового пространства методом растровой электронной микроскопии</t>
  </si>
  <si>
    <t>Изучение шлифов (полное детальное  литологическое  микроописание).</t>
  </si>
  <si>
    <t>шлиф</t>
  </si>
  <si>
    <t>Выделение и характеристика литотипов, определение их соотношений и распределения в разрезе на основании детального макро- и микроскопического изучения керна.</t>
  </si>
  <si>
    <t>пог.метр</t>
  </si>
  <si>
    <t>Выявление характера и стадийность постседиментационных процессов и вторичных преобразований пород</t>
  </si>
  <si>
    <t>Изучение структуры пустотного пространства, закономерностей формирования и типы пород коллекторов</t>
  </si>
  <si>
    <t>Определение пористости газоволюметрическим методом (после экстракции)</t>
  </si>
  <si>
    <t>Определение вертикальной и горизонтальной газопроницаемости по двум направлениям по методу Хаслера (для определения анизотропии проницаемости) (после экстракции)</t>
  </si>
  <si>
    <t xml:space="preserve">Насыщение образцов пластовой водой (или ее моделью)  после экстракции и определение пористости методом жидкостенасыщения с учетом внешних каверн </t>
  </si>
  <si>
    <t>Определение относительной фазовой проницаемости в системе нефть - вода при пластовых условиях c использованием  реальных пластовых флюидов при стационарной фильтрации на полноразмерном керне отобранном параллельно напластованию</t>
  </si>
  <si>
    <t>Транспортировка керна, передача по акту приема-сдачи в кернохранилище Заказчика</t>
  </si>
  <si>
    <t>Определение абсолютной газопроницаемости  в барических условиях  после экстракции</t>
  </si>
  <si>
    <t>Тематические работы</t>
  </si>
  <si>
    <t>Определенние анизотропии электрических свойств</t>
  </si>
  <si>
    <t>Нейтон-активационный анализ</t>
  </si>
  <si>
    <t>Спектральная радиометрия</t>
  </si>
  <si>
    <t>Определение пористости по гелию</t>
  </si>
  <si>
    <t>Изучение влияния масштабного эффекта</t>
  </si>
  <si>
    <t>Отбор и выбуривание полноразмерных (увеличенного диаметра) цилиндрических образцов</t>
  </si>
  <si>
    <t>Экстрагирование</t>
  </si>
  <si>
    <t xml:space="preserve">Определение минералогической и объемной плотности </t>
  </si>
  <si>
    <t>Определение анизотропии аккустических свойств в ТБУ</t>
  </si>
  <si>
    <t>Насыщение образца пластовой водой (моделью пластовой воды)</t>
  </si>
  <si>
    <t>Определение открытой пористости по гелию</t>
  </si>
  <si>
    <t>Изучение кубических образцов керна</t>
  </si>
  <si>
    <t>Изготовление кубических образцов с гранью 5см из полноразмерных (увеличенного диаметра)</t>
  </si>
  <si>
    <t>РСА из остатков полноразмерного (увеличенного диаметра) образца</t>
  </si>
  <si>
    <t>Сушка образца</t>
  </si>
  <si>
    <t>Изучение стандартных образцов керна</t>
  </si>
  <si>
    <t>Изготовление стандартных образцов из кубических</t>
  </si>
  <si>
    <t>Томография полноразмерных (увеличенного диаметра) образов керна с анализом трещиноватости, кавернозности, раскрытости трещин, их длины и конфигурации</t>
  </si>
  <si>
    <t>РСА из остатков кубического образца</t>
  </si>
  <si>
    <t>Отбор и выбуривание стандартного цилиндрического образца</t>
  </si>
  <si>
    <t>Экстракция образца</t>
  </si>
  <si>
    <t>ЯМР</t>
  </si>
  <si>
    <t>Определение пористости при 100% водонасыщении</t>
  </si>
  <si>
    <t>Определение проницаемости по воде</t>
  </si>
  <si>
    <t>Определение минералогической и объемной плотности</t>
  </si>
  <si>
    <t>Акустические исследования в ТБУ</t>
  </si>
  <si>
    <t>Центрифугирование образца до 12 атм. с определением Кв и сопротивления на каждой ступени</t>
  </si>
  <si>
    <t>ЯМР (при Кво)</t>
  </si>
  <si>
    <t>Сушка до постоянного веса</t>
  </si>
  <si>
    <t>Выделение глинистой фракции путем взмучивания навески</t>
  </si>
  <si>
    <t>Определение химического состава пород  рентгено-флуорисцентным методом</t>
  </si>
  <si>
    <t>Определение минералогического состава пород  рентгено-дифрактометрическим методом (нерастворимого остатка</t>
  </si>
  <si>
    <t>Определение минералогического состава глинистой фракции рентгено-дифрактометрическим методом</t>
  </si>
  <si>
    <t>Сушка глинистой навески до постоянного веса</t>
  </si>
  <si>
    <t>Прокаливание глинистой навески</t>
  </si>
  <si>
    <t>Спектрометрическая радиометрия навески</t>
  </si>
  <si>
    <t>Термический анализ</t>
  </si>
  <si>
    <t>Изучение матричной пористости и анализ глинистых минералов</t>
  </si>
  <si>
    <t>Ртутная порометрия</t>
  </si>
  <si>
    <t>Оценка возможности использования ЯМК</t>
  </si>
  <si>
    <t>ЯМР пластовой воды в пробирке</t>
  </si>
  <si>
    <t>ЯМР изовискозной модели нефти в пробирке</t>
  </si>
  <si>
    <t>ЯМР проэкстрагированного высушенного образца</t>
  </si>
  <si>
    <t>100% насыщение образца водой</t>
  </si>
  <si>
    <t>Центрифугирования образца до создания Кво</t>
  </si>
  <si>
    <t>Изучение полноразмерных (увеличенного диаметра) образцов керна</t>
  </si>
  <si>
    <t>7</t>
  </si>
  <si>
    <t>7.1</t>
  </si>
  <si>
    <t>7.1.1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</si>
  <si>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</si>
  <si>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</si>
  <si>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</si>
  <si>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</si>
  <si>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</si>
  <si>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</si>
  <si>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</si>
  <si>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</si>
  <si>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</si>
  <si>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7.1.1.10</t>
  </si>
  <si>
    <t>7.1.1.11</t>
  </si>
  <si>
    <t>7.1.1.12</t>
  </si>
  <si>
    <t>7.1.1.13</t>
  </si>
  <si>
    <t>7.1.2.1</t>
  </si>
  <si>
    <t>7.1.2.2</t>
  </si>
  <si>
    <t>7.1.2.3</t>
  </si>
  <si>
    <t>7.1.2.4</t>
  </si>
  <si>
    <t>7.1.2.5</t>
  </si>
  <si>
    <t>7.1.2.6</t>
  </si>
  <si>
    <t>7.1.2.7</t>
  </si>
  <si>
    <t>7.1.2.8</t>
  </si>
  <si>
    <t>7.1.2</t>
  </si>
  <si>
    <t>7.1.2.9</t>
  </si>
  <si>
    <t>7.1.2.10</t>
  </si>
  <si>
    <t>7.1.2.11</t>
  </si>
  <si>
    <t>7.1.2.12</t>
  </si>
  <si>
    <t>7.1.2.13</t>
  </si>
  <si>
    <t>7.1.2.14</t>
  </si>
  <si>
    <t>7.1.3.1</t>
  </si>
  <si>
    <t>7.1.3.2</t>
  </si>
  <si>
    <t>7.1.3.3</t>
  </si>
  <si>
    <t>7.1.3.4</t>
  </si>
  <si>
    <t>7.1.3.5</t>
  </si>
  <si>
    <t>7.1.3.6</t>
  </si>
  <si>
    <t>7.1.3.7</t>
  </si>
  <si>
    <t>7.1.3.8</t>
  </si>
  <si>
    <t>7.1.3.9</t>
  </si>
  <si>
    <t>7.1.3.10</t>
  </si>
  <si>
    <t>7.1.3.11</t>
  </si>
  <si>
    <t>7.1.3.12</t>
  </si>
  <si>
    <t>7.1.3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</si>
  <si>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</si>
  <si>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</si>
  <si>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</si>
  <si>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</si>
  <si>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</si>
  <si>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</si>
  <si>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</si>
  <si>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</si>
  <si>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</si>
  <si>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</si>
  <si>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</si>
  <si>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</si>
  <si>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</si>
  <si>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</si>
  <si>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</si>
  <si>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</si>
  <si>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</si>
  <si>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</si>
  <si>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</si>
  <si>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</si>
  <si>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</si>
  <si>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</si>
  <si>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7.2.23</t>
  </si>
  <si>
    <t>7.2.24</t>
  </si>
  <si>
    <t>7.2.25</t>
  </si>
  <si>
    <t>7.2.26</t>
  </si>
  <si>
    <t>7.2.27</t>
  </si>
  <si>
    <t>7.2.28</t>
  </si>
  <si>
    <t>7.2.29</t>
  </si>
  <si>
    <t>7.2.30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</si>
  <si>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</si>
  <si>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</si>
  <si>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</si>
  <si>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</si>
  <si>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</si>
  <si>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</si>
  <si>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</si>
  <si>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</si>
  <si>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</si>
  <si>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</si>
  <si>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</si>
  <si>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</si>
  <si>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</si>
  <si>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Отбор и выбуривание стандартных цилиндрических образцов включая торцевание и шлифовку</t>
  </si>
  <si>
    <t>Определение открытой пористости по газу в барических условиях</t>
  </si>
  <si>
    <t>длина 20 полноразмерных образцов</t>
  </si>
  <si>
    <t>Определение пористость по насыщению водой</t>
  </si>
  <si>
    <t>Определение вертикальной и горизонтальной газопроницаемости по двум направлениям по методу Хаслера (для определения анизотропии проницаемости)</t>
  </si>
  <si>
    <t>ЯМР фильтрата бурового раствора в пробирке</t>
  </si>
  <si>
    <t xml:space="preserve">Сведение итоговых материалов  по изучению литологических исследований и постседиментационных процессов в сводную таблицу  </t>
  </si>
  <si>
    <t>Определение анизотропии электрических свойств</t>
  </si>
  <si>
    <t>Определение анизотропии акустических свойств в ТБУ</t>
  </si>
  <si>
    <t>Детальное макроописание керна, включая описание вторичной пустотности (ориентации, раскрытости и степени заполнения трещин, формы и размера внешних  каверн)</t>
  </si>
  <si>
    <t>Определение водонефтенасыщенности  образцов экстракционно-дистилляционным методом по Заксу на полноразмерных образцах</t>
  </si>
  <si>
    <t>Стоимость за единицу, руб. (вкл. НДС)</t>
  </si>
  <si>
    <t>Вытеснение нефти ФБР с определением коэффициента вытеснения</t>
  </si>
  <si>
    <t>Пропитка глинистой навески глицерином</t>
  </si>
  <si>
    <t>Изготовление большого шлифа и его изучение</t>
  </si>
  <si>
    <t>Донасыщение образца изовискозной моделью нефти, с замером доли защедшей модели нефти</t>
  </si>
  <si>
    <t>Примечание</t>
  </si>
  <si>
    <t>Итоговая цена</t>
  </si>
  <si>
    <t>Полное разрушение образца (формирование навески), определение общей пористости (метод Мельчера)</t>
  </si>
  <si>
    <t>7.3.13</t>
  </si>
  <si>
    <t>Определение магнитной восприимчивости образца</t>
  </si>
  <si>
    <t>Стоимость этапа, руб</t>
  </si>
  <si>
    <t>Отбор образцов на исследования проводится при участии представителей ООО "КрасноярскНИПИнефть" и ООО "Газпромнефть НТЦ" по согласованию.</t>
  </si>
  <si>
    <t>Приложение №1 к договору №</t>
  </si>
  <si>
    <t>Написание и защита отчета на НТС Заказчика</t>
  </si>
  <si>
    <t>отчет</t>
  </si>
  <si>
    <t>Стоимость работ с учетом НДС</t>
  </si>
  <si>
    <t>руб</t>
  </si>
  <si>
    <t>В том числе  НДС</t>
  </si>
  <si>
    <t>Стоимость работ без учета НДС</t>
  </si>
  <si>
    <t xml:space="preserve">                                                      Заказчик</t>
  </si>
  <si>
    <t xml:space="preserve">            Исполнитель</t>
  </si>
  <si>
    <t xml:space="preserve">                                                                         ООО "Славнефть-Красноярскнефтегаз"</t>
  </si>
  <si>
    <t xml:space="preserve">                                                                          Генеральный директор</t>
  </si>
  <si>
    <t xml:space="preserve">                                                                                                              Дронов В.В.</t>
  </si>
  <si>
    <t>«Детальные петрофизические исследования изолированного керна скважины  К-105 куст 3»  диаметром 80 мм, отобранных с использованием РНО</t>
  </si>
  <si>
    <t>изготовление шлифов большого газмера</t>
  </si>
  <si>
    <t>центрифугироване образца с извлечением модели пластовой воды, изучение химического состава извлеченной из образца воды</t>
  </si>
  <si>
    <r>
      <t xml:space="preserve">Экстрагирование стандартных образцов </t>
    </r>
    <r>
      <rPr>
        <sz val="10"/>
        <color rgb="FFFF0000"/>
        <rFont val="Calibri"/>
        <family val="2"/>
        <charset val="204"/>
      </rPr>
      <t xml:space="preserve"> </t>
    </r>
    <r>
      <rPr>
        <sz val="10"/>
        <rFont val="Calibri"/>
        <family val="2"/>
        <charset val="204"/>
      </rPr>
      <t>в соответствии с ГОСТ 26450.0-85</t>
    </r>
  </si>
  <si>
    <r>
      <t xml:space="preserve">Экстрагирование полноразмерных образцов </t>
    </r>
    <r>
      <rPr>
        <sz val="10"/>
        <rFont val="Calibri"/>
        <family val="2"/>
        <charset val="204"/>
      </rPr>
      <t>в соответствии с ГОСТ 26450.0-85</t>
    </r>
  </si>
  <si>
    <t xml:space="preserve">Определение остаточной нефтенасыщенности и коэффициента вытеснения при вытеснении нефти водой на полноразмерном керне </t>
  </si>
  <si>
    <t>изучение химического состава и свойств пластовой воды (модели пластовой воды) до насыщения</t>
  </si>
  <si>
    <t>центрифугироване образца с извлечением модели пластовой воды, изучение химического состава и свойств воды</t>
  </si>
  <si>
    <t xml:space="preserve">Определение смачиваемости стандартных образцов по методу Аммота-USBM до экстракции </t>
  </si>
  <si>
    <t>Отбор и изготовление полноразмерного образца диаметром 70 мм параллельно  напластованию включая торцевание и шлифовку</t>
  </si>
  <si>
    <t>Увязка результатов литологических исследований с результатами геофизических исследований скважин (ГИС), данными петрофизического изучения керна с целью оценки коллекторских свойств выделенных литологических типов</t>
  </si>
  <si>
    <t>Выделение геофизических эталонов (атласа справочника) литотипов пород с учетом данных ГИС, литологии и ФЕС</t>
  </si>
  <si>
    <t xml:space="preserve">Изучение полноразмерных образцов диаметра 70 мм отобранных параллельно напластованию </t>
  </si>
  <si>
    <t>проводится с участием представителей ООО "КрасноярскНИПИнефть" и ООО "Газпромнефть НТЦ" .</t>
  </si>
  <si>
    <t>Общие исследования керна на стандартных образцах</t>
  </si>
  <si>
    <t>Выполняет Заказчик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</si>
</sst>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0"/>
      <name val="Calibri"/>
      <family val="2"/>
      <charset val="204"/>
    </font>
    <font>
      <sz val="12"/>
      <name val="Garamond"/>
      <family val="1"/>
    </font>
    <font>
      <sz val="14"/>
      <color indexed="8"/>
      <name val="Cambria"/>
      <family val="1"/>
      <charset val="204"/>
    </font>
    <font>
      <b/>
      <i/>
      <sz val="12"/>
      <name val="Calibri"/>
      <family val="2"/>
      <charset val="204"/>
    </font>
    <font>
      <sz val="14"/>
      <name val="Times New Roman"/>
      <family val="1"/>
      <charset val="204"/>
    </font>
    <font>
      <b/>
      <i/>
      <sz val="1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1" fillId="0" borderId="0" xfId="0" applyFont="1" applyBorder="1"/>
    <xf numFmtId="2" fontId="1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49" fontId="1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Border="1"/>
    <xf numFmtId="164" fontId="1" fillId="0" borderId="7" xfId="0" applyNumberFormat="1" applyFont="1" applyBorder="1" applyAlignment="1">
      <alignment horizontal="center" vertical="center"/>
    </xf>
    <xf numFmtId="0" fontId="3" fillId="0" borderId="7" xfId="0" applyFont="1" applyFill="1" applyBorder="1"/>
    <xf numFmtId="0" fontId="1" fillId="2" borderId="7" xfId="0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" fillId="5" borderId="1" xfId="1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9" fontId="3" fillId="5" borderId="0" xfId="0" applyNumberFormat="1" applyFont="1" applyFill="1" applyBorder="1" applyAlignment="1">
      <alignment horizontal="left" vertical="center" wrapText="1"/>
    </xf>
    <xf numFmtId="2" fontId="1" fillId="5" borderId="0" xfId="1" applyNumberFormat="1" applyFont="1" applyFill="1" applyBorder="1" applyAlignment="1">
      <alignment horizontal="center" vertical="center" wrapText="1"/>
    </xf>
    <xf numFmtId="0" fontId="2" fillId="5" borderId="0" xfId="0" applyFont="1" applyFill="1"/>
    <xf numFmtId="0" fontId="5" fillId="5" borderId="0" xfId="0" applyFont="1" applyFill="1" applyBorder="1" applyAlignment="1">
      <alignment vertical="top" wrapText="1"/>
    </xf>
    <xf numFmtId="0" fontId="1" fillId="5" borderId="0" xfId="0" applyFont="1" applyFill="1"/>
    <xf numFmtId="0" fontId="3" fillId="5" borderId="0" xfId="0" applyFont="1" applyFill="1" applyBorder="1"/>
    <xf numFmtId="2" fontId="3" fillId="5" borderId="0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/>
    </xf>
    <xf numFmtId="2" fontId="11" fillId="0" borderId="1" xfId="0" applyNumberFormat="1" applyFont="1" applyBorder="1" applyAlignment="1">
      <alignment horizontal="center" vertical="center"/>
    </xf>
    <xf numFmtId="0" fontId="3" fillId="5" borderId="7" xfId="0" applyFont="1" applyFill="1" applyBorder="1"/>
    <xf numFmtId="0" fontId="1" fillId="5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3" fontId="1" fillId="5" borderId="2" xfId="0" applyNumberFormat="1" applyFont="1" applyFill="1" applyBorder="1" applyAlignment="1">
      <alignment horizontal="center" vertical="center"/>
    </xf>
    <xf numFmtId="164" fontId="1" fillId="5" borderId="7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left" wrapText="1"/>
    </xf>
    <xf numFmtId="2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2" fontId="1" fillId="0" borderId="6" xfId="0" applyNumberFormat="1" applyFont="1" applyBorder="1"/>
    <xf numFmtId="0" fontId="1" fillId="0" borderId="6" xfId="0" applyFont="1" applyBorder="1"/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69"/>
  <sheetViews>
    <sheetView tabSelected="1" view="pageBreakPreview" zoomScaleNormal="75" zoomScaleSheetLayoutView="100" workbookViewId="0">
      <selection activeCell="G19" sqref="G19"/>
    </sheetView>
  </sheetViews>
  <sheetFormatPr defaultRowHeight="12.75"/>
  <cols>
    <col min="1" max="1" width="8.42578125" style="34" customWidth="1"/>
    <col min="2" max="2" width="94.28515625" style="1" customWidth="1"/>
    <col min="3" max="3" width="11.85546875" style="1" bestFit="1" customWidth="1"/>
    <col min="4" max="4" width="10.28515625" style="1" bestFit="1" customWidth="1"/>
    <col min="5" max="5" width="11.42578125" style="46" customWidth="1"/>
    <col min="6" max="6" width="9.85546875" style="1" customWidth="1"/>
    <col min="7" max="7" width="18.7109375" style="1" customWidth="1"/>
    <col min="8" max="8" width="35.140625" style="1" bestFit="1" customWidth="1"/>
    <col min="9" max="10" width="9.140625" style="1"/>
    <col min="11" max="11" width="16.7109375" style="1" customWidth="1"/>
    <col min="12" max="16384" width="9.140625" style="1"/>
  </cols>
  <sheetData>
    <row r="1" spans="1:8">
      <c r="D1" s="34"/>
    </row>
    <row r="2" spans="1:8" ht="40.5" customHeight="1">
      <c r="A2" s="87" t="s">
        <v>210</v>
      </c>
      <c r="B2" s="87"/>
      <c r="C2" s="87"/>
      <c r="D2" s="87"/>
      <c r="H2" s="1" t="s">
        <v>198</v>
      </c>
    </row>
    <row r="3" spans="1:8" ht="13.5" thickBot="1"/>
    <row r="4" spans="1:8" ht="51.75" thickBot="1">
      <c r="A4" s="127" t="s">
        <v>0</v>
      </c>
      <c r="B4" s="128" t="s">
        <v>1</v>
      </c>
      <c r="C4" s="130" t="s">
        <v>2</v>
      </c>
      <c r="D4" s="131" t="s">
        <v>3</v>
      </c>
      <c r="E4" s="130" t="s">
        <v>186</v>
      </c>
      <c r="F4" s="132" t="s">
        <v>192</v>
      </c>
      <c r="G4" s="129" t="s">
        <v>196</v>
      </c>
      <c r="H4" s="136" t="s">
        <v>191</v>
      </c>
    </row>
    <row r="5" spans="1:8" ht="12.75" customHeight="1">
      <c r="A5" s="123">
        <v>1</v>
      </c>
      <c r="B5" s="124" t="s">
        <v>4</v>
      </c>
      <c r="C5" s="133"/>
      <c r="D5" s="133"/>
      <c r="E5" s="134"/>
      <c r="F5" s="118"/>
      <c r="G5" s="125"/>
      <c r="H5" s="126"/>
    </row>
    <row r="6" spans="1:8">
      <c r="A6" s="4">
        <v>1.1000000000000001</v>
      </c>
      <c r="B6" s="36" t="s">
        <v>5</v>
      </c>
      <c r="C6" s="133"/>
      <c r="D6" s="133"/>
      <c r="E6" s="70"/>
      <c r="F6" s="118"/>
      <c r="G6" s="118"/>
      <c r="H6" s="36" t="s">
        <v>225</v>
      </c>
    </row>
    <row r="7" spans="1:8">
      <c r="A7" s="2">
        <v>2</v>
      </c>
      <c r="B7" s="3" t="s">
        <v>6</v>
      </c>
      <c r="C7" s="5"/>
      <c r="D7" s="6"/>
      <c r="E7" s="50"/>
      <c r="F7" s="50"/>
      <c r="G7" s="5">
        <f>SUM(F8:F23)</f>
        <v>0</v>
      </c>
      <c r="H7" s="5"/>
    </row>
    <row r="8" spans="1:8">
      <c r="A8" s="67">
        <v>2.1</v>
      </c>
      <c r="B8" s="7" t="s">
        <v>7</v>
      </c>
      <c r="C8" s="8" t="s">
        <v>8</v>
      </c>
      <c r="D8" s="68">
        <v>35</v>
      </c>
      <c r="E8" s="48"/>
      <c r="F8" s="116"/>
      <c r="G8" s="71"/>
      <c r="H8" s="36"/>
    </row>
    <row r="9" spans="1:8" ht="12.75" customHeight="1">
      <c r="A9" s="37">
        <v>2.2000000000000002</v>
      </c>
      <c r="B9" s="9" t="s">
        <v>9</v>
      </c>
      <c r="C9" s="8" t="s">
        <v>10</v>
      </c>
      <c r="D9" s="76">
        <v>118</v>
      </c>
      <c r="E9" s="48"/>
      <c r="F9" s="116"/>
      <c r="G9" s="71"/>
      <c r="H9" s="36"/>
    </row>
    <row r="10" spans="1:8">
      <c r="A10" s="88">
        <v>2.2999999999999998</v>
      </c>
      <c r="B10" s="10" t="s">
        <v>11</v>
      </c>
      <c r="C10" s="8"/>
      <c r="D10" s="76"/>
      <c r="E10" s="49"/>
      <c r="F10" s="116"/>
      <c r="G10" s="71"/>
      <c r="H10" s="36"/>
    </row>
    <row r="11" spans="1:8">
      <c r="A11" s="88"/>
      <c r="B11" s="10" t="s">
        <v>12</v>
      </c>
      <c r="C11" s="8" t="s">
        <v>10</v>
      </c>
      <c r="D11" s="76">
        <v>118</v>
      </c>
      <c r="E11" s="48"/>
      <c r="F11" s="116"/>
      <c r="G11" s="71"/>
      <c r="H11" s="36"/>
    </row>
    <row r="12" spans="1:8">
      <c r="A12" s="89">
        <v>2.4</v>
      </c>
      <c r="B12" s="10" t="s">
        <v>13</v>
      </c>
      <c r="C12" s="8"/>
      <c r="D12" s="76"/>
      <c r="E12" s="49"/>
      <c r="F12" s="116"/>
      <c r="G12" s="71"/>
      <c r="H12" s="36"/>
    </row>
    <row r="13" spans="1:8">
      <c r="A13" s="89"/>
      <c r="B13" s="10" t="s">
        <v>14</v>
      </c>
      <c r="C13" s="8" t="s">
        <v>10</v>
      </c>
      <c r="D13" s="76">
        <v>118</v>
      </c>
      <c r="E13" s="48"/>
      <c r="F13" s="116"/>
      <c r="G13" s="71"/>
      <c r="H13" s="36"/>
    </row>
    <row r="14" spans="1:8">
      <c r="A14" s="89"/>
      <c r="B14" s="9" t="s">
        <v>15</v>
      </c>
      <c r="C14" s="8" t="s">
        <v>10</v>
      </c>
      <c r="D14" s="76">
        <v>118</v>
      </c>
      <c r="E14" s="48"/>
      <c r="F14" s="116"/>
      <c r="G14" s="71"/>
      <c r="H14" s="36"/>
    </row>
    <row r="15" spans="1:8" ht="25.5">
      <c r="A15" s="68">
        <v>2.5</v>
      </c>
      <c r="B15" s="12" t="s">
        <v>17</v>
      </c>
      <c r="C15" s="8" t="s">
        <v>10</v>
      </c>
      <c r="D15" s="76">
        <v>118</v>
      </c>
      <c r="E15" s="48"/>
      <c r="F15" s="116"/>
      <c r="G15" s="71"/>
      <c r="H15" s="4"/>
    </row>
    <row r="16" spans="1:8" ht="51">
      <c r="A16" s="68">
        <v>2.6</v>
      </c>
      <c r="B16" s="12" t="s">
        <v>175</v>
      </c>
      <c r="C16" s="8" t="s">
        <v>16</v>
      </c>
      <c r="D16" s="37">
        <v>200</v>
      </c>
      <c r="E16" s="48"/>
      <c r="F16" s="116"/>
      <c r="G16" s="71"/>
      <c r="H16" s="119" t="s">
        <v>197</v>
      </c>
    </row>
    <row r="17" spans="1:8" ht="25.5">
      <c r="A17" s="68">
        <v>2.7</v>
      </c>
      <c r="B17" s="12" t="s">
        <v>219</v>
      </c>
      <c r="C17" s="8" t="s">
        <v>16</v>
      </c>
      <c r="D17" s="37">
        <f>D43</f>
        <v>80</v>
      </c>
      <c r="E17" s="48"/>
      <c r="F17" s="116"/>
      <c r="G17" s="120"/>
      <c r="H17" s="4"/>
    </row>
    <row r="18" spans="1:8">
      <c r="A18" s="68">
        <v>2.8</v>
      </c>
      <c r="B18" s="94" t="s">
        <v>211</v>
      </c>
      <c r="C18" s="8"/>
      <c r="D18" s="37">
        <v>50</v>
      </c>
      <c r="E18" s="48"/>
      <c r="F18" s="116"/>
      <c r="G18" s="120"/>
      <c r="H18" s="4"/>
    </row>
    <row r="19" spans="1:8" s="35" customFormat="1">
      <c r="A19" s="74">
        <v>2.9</v>
      </c>
      <c r="B19" s="10" t="s">
        <v>18</v>
      </c>
      <c r="C19" s="67" t="s">
        <v>16</v>
      </c>
      <c r="D19" s="95">
        <f>D16+D17</f>
        <v>280</v>
      </c>
      <c r="E19" s="48"/>
      <c r="F19" s="116"/>
      <c r="G19" s="71"/>
      <c r="H19" s="121"/>
    </row>
    <row r="20" spans="1:8" ht="25.5" customHeight="1">
      <c r="A20" s="13">
        <v>2.1</v>
      </c>
      <c r="B20" s="12" t="s">
        <v>185</v>
      </c>
      <c r="C20" s="8" t="s">
        <v>16</v>
      </c>
      <c r="D20" s="37">
        <v>20</v>
      </c>
      <c r="E20" s="48"/>
      <c r="F20" s="116"/>
      <c r="G20" s="71"/>
      <c r="H20" s="36"/>
    </row>
    <row r="21" spans="1:8">
      <c r="A21" s="33">
        <v>2.11</v>
      </c>
      <c r="B21" s="25" t="s">
        <v>218</v>
      </c>
      <c r="C21" s="67" t="s">
        <v>16</v>
      </c>
      <c r="D21" s="37">
        <v>5</v>
      </c>
      <c r="E21" s="51"/>
      <c r="F21" s="116"/>
      <c r="G21" s="105"/>
      <c r="H21" s="36"/>
    </row>
    <row r="22" spans="1:8">
      <c r="A22" s="68">
        <v>2.12</v>
      </c>
      <c r="B22" s="12" t="s">
        <v>213</v>
      </c>
      <c r="C22" s="8" t="s">
        <v>16</v>
      </c>
      <c r="D22" s="37">
        <v>200</v>
      </c>
      <c r="E22" s="48"/>
      <c r="F22" s="116"/>
      <c r="G22" s="71"/>
      <c r="H22" s="36"/>
    </row>
    <row r="23" spans="1:8">
      <c r="A23" s="68">
        <v>2.13</v>
      </c>
      <c r="B23" s="12" t="s">
        <v>214</v>
      </c>
      <c r="C23" s="8" t="s">
        <v>16</v>
      </c>
      <c r="D23" s="37">
        <v>80</v>
      </c>
      <c r="E23" s="48"/>
      <c r="F23" s="116"/>
      <c r="G23" s="71"/>
      <c r="H23" s="36"/>
    </row>
    <row r="24" spans="1:8">
      <c r="A24" s="14">
        <v>3</v>
      </c>
      <c r="B24" s="15" t="s">
        <v>224</v>
      </c>
      <c r="C24" s="5"/>
      <c r="D24" s="38"/>
      <c r="E24" s="50"/>
      <c r="F24" s="50"/>
      <c r="G24" s="5">
        <f>SUM(F25:F30)</f>
        <v>0</v>
      </c>
      <c r="H24" s="73"/>
    </row>
    <row r="25" spans="1:8" ht="25.15" customHeight="1">
      <c r="A25" s="67">
        <v>3.1</v>
      </c>
      <c r="B25" s="12" t="s">
        <v>19</v>
      </c>
      <c r="C25" s="67" t="s">
        <v>16</v>
      </c>
      <c r="D25" s="37">
        <v>200</v>
      </c>
      <c r="E25" s="51"/>
      <c r="F25" s="116"/>
      <c r="G25" s="71"/>
      <c r="H25" s="36"/>
    </row>
    <row r="26" spans="1:8" ht="23.25" customHeight="1">
      <c r="A26" s="67">
        <v>3.2</v>
      </c>
      <c r="B26" s="12" t="s">
        <v>20</v>
      </c>
      <c r="C26" s="67" t="s">
        <v>16</v>
      </c>
      <c r="D26" s="37">
        <v>200</v>
      </c>
      <c r="E26" s="51"/>
      <c r="F26" s="116"/>
      <c r="G26" s="71"/>
      <c r="H26" s="36"/>
    </row>
    <row r="27" spans="1:8">
      <c r="A27" s="67">
        <v>4.2</v>
      </c>
      <c r="B27" s="12" t="s">
        <v>27</v>
      </c>
      <c r="C27" s="67" t="s">
        <v>26</v>
      </c>
      <c r="D27" s="95">
        <v>200</v>
      </c>
      <c r="E27" s="52"/>
      <c r="F27" s="116"/>
      <c r="G27" s="71"/>
      <c r="H27" s="36"/>
    </row>
    <row r="28" spans="1:8" ht="23.25" customHeight="1">
      <c r="A28" s="67">
        <v>3.3</v>
      </c>
      <c r="B28" s="12" t="s">
        <v>176</v>
      </c>
      <c r="C28" s="67" t="s">
        <v>16</v>
      </c>
      <c r="D28" s="37">
        <v>30</v>
      </c>
      <c r="E28" s="51"/>
      <c r="F28" s="116"/>
      <c r="G28" s="71"/>
      <c r="H28" s="36"/>
    </row>
    <row r="29" spans="1:8" s="35" customFormat="1" ht="23.25" customHeight="1">
      <c r="A29" s="67">
        <v>3.4</v>
      </c>
      <c r="B29" s="12" t="s">
        <v>40</v>
      </c>
      <c r="C29" s="67" t="s">
        <v>16</v>
      </c>
      <c r="D29" s="37">
        <v>30</v>
      </c>
      <c r="E29" s="51"/>
      <c r="F29" s="116"/>
      <c r="G29" s="71"/>
      <c r="H29" s="121"/>
    </row>
    <row r="30" spans="1:8" s="35" customFormat="1" ht="23.25" customHeight="1">
      <c r="A30" s="67">
        <v>3.5</v>
      </c>
      <c r="B30" s="12" t="s">
        <v>21</v>
      </c>
      <c r="C30" s="67" t="s">
        <v>16</v>
      </c>
      <c r="D30" s="37">
        <v>30</v>
      </c>
      <c r="E30" s="51"/>
      <c r="F30" s="116"/>
      <c r="G30" s="71"/>
      <c r="H30" s="121"/>
    </row>
    <row r="31" spans="1:8">
      <c r="A31" s="6">
        <v>4</v>
      </c>
      <c r="B31" s="15" t="s">
        <v>24</v>
      </c>
      <c r="C31" s="5"/>
      <c r="D31" s="23"/>
      <c r="E31" s="50"/>
      <c r="F31" s="50"/>
      <c r="G31" s="5">
        <f>SUM(F32:F38)</f>
        <v>0</v>
      </c>
      <c r="H31" s="5"/>
    </row>
    <row r="32" spans="1:8">
      <c r="A32" s="67">
        <v>4.0999999999999996</v>
      </c>
      <c r="B32" s="12" t="s">
        <v>25</v>
      </c>
      <c r="C32" s="67" t="s">
        <v>26</v>
      </c>
      <c r="D32" s="37">
        <v>100</v>
      </c>
      <c r="E32" s="52"/>
      <c r="F32" s="116"/>
      <c r="G32" s="71"/>
      <c r="H32" s="36"/>
    </row>
    <row r="33" spans="1:8">
      <c r="A33" s="67">
        <v>4.3</v>
      </c>
      <c r="B33" s="12" t="s">
        <v>28</v>
      </c>
      <c r="C33" s="67" t="s">
        <v>16</v>
      </c>
      <c r="D33" s="37">
        <v>5</v>
      </c>
      <c r="E33" s="52"/>
      <c r="F33" s="116"/>
      <c r="G33" s="105"/>
      <c r="H33" s="36"/>
    </row>
    <row r="34" spans="1:8">
      <c r="A34" s="67">
        <v>4.4000000000000004</v>
      </c>
      <c r="B34" s="12" t="s">
        <v>29</v>
      </c>
      <c r="C34" s="67" t="s">
        <v>30</v>
      </c>
      <c r="D34" s="96">
        <v>50</v>
      </c>
      <c r="E34" s="52"/>
      <c r="F34" s="116"/>
      <c r="G34" s="104"/>
      <c r="H34" s="36"/>
    </row>
    <row r="35" spans="1:8" ht="25.5">
      <c r="A35" s="67">
        <v>4.5</v>
      </c>
      <c r="B35" s="12" t="s">
        <v>184</v>
      </c>
      <c r="C35" s="67" t="s">
        <v>10</v>
      </c>
      <c r="D35" s="75">
        <v>118</v>
      </c>
      <c r="E35" s="52"/>
      <c r="F35" s="116"/>
      <c r="G35" s="71"/>
      <c r="H35" s="135" t="s">
        <v>223</v>
      </c>
    </row>
    <row r="36" spans="1:8" ht="25.5" customHeight="1">
      <c r="A36" s="90">
        <v>4.5999999999999996</v>
      </c>
      <c r="B36" s="28" t="s">
        <v>31</v>
      </c>
      <c r="C36" s="97" t="s">
        <v>32</v>
      </c>
      <c r="D36" s="100">
        <v>118</v>
      </c>
      <c r="E36" s="82"/>
      <c r="F36" s="117"/>
      <c r="G36" s="71"/>
      <c r="H36" s="135"/>
    </row>
    <row r="37" spans="1:8">
      <c r="A37" s="91"/>
      <c r="B37" s="39" t="s">
        <v>33</v>
      </c>
      <c r="C37" s="98"/>
      <c r="D37" s="101"/>
      <c r="E37" s="93"/>
      <c r="F37" s="117"/>
      <c r="G37" s="71"/>
      <c r="H37" s="135"/>
    </row>
    <row r="38" spans="1:8">
      <c r="A38" s="91"/>
      <c r="B38" s="12" t="s">
        <v>34</v>
      </c>
      <c r="C38" s="98"/>
      <c r="D38" s="101"/>
      <c r="E38" s="93"/>
      <c r="F38" s="117"/>
      <c r="G38" s="71"/>
      <c r="H38" s="135"/>
    </row>
    <row r="39" spans="1:8" ht="38.25">
      <c r="A39" s="91"/>
      <c r="B39" s="12" t="s">
        <v>220</v>
      </c>
      <c r="C39" s="98"/>
      <c r="D39" s="101"/>
      <c r="E39" s="93"/>
      <c r="F39" s="117"/>
      <c r="G39" s="104"/>
      <c r="H39" s="135"/>
    </row>
    <row r="40" spans="1:8" ht="25.5">
      <c r="A40" s="91"/>
      <c r="B40" s="12" t="s">
        <v>221</v>
      </c>
      <c r="C40" s="98"/>
      <c r="D40" s="101"/>
      <c r="E40" s="93"/>
      <c r="F40" s="117"/>
      <c r="G40" s="104"/>
      <c r="H40" s="135"/>
    </row>
    <row r="41" spans="1:8" ht="25.5">
      <c r="A41" s="92"/>
      <c r="B41" s="12" t="s">
        <v>181</v>
      </c>
      <c r="C41" s="99"/>
      <c r="D41" s="102"/>
      <c r="E41" s="83"/>
      <c r="F41" s="117"/>
      <c r="G41" s="71"/>
      <c r="H41" s="135"/>
    </row>
    <row r="42" spans="1:8">
      <c r="A42" s="6">
        <v>6</v>
      </c>
      <c r="B42" s="15" t="s">
        <v>222</v>
      </c>
      <c r="C42" s="5"/>
      <c r="D42" s="21"/>
      <c r="E42" s="50"/>
      <c r="F42" s="50"/>
      <c r="G42" s="5">
        <f>SUM(F43:F48)</f>
        <v>0</v>
      </c>
      <c r="H42" s="72"/>
    </row>
    <row r="43" spans="1:8" s="17" customFormat="1">
      <c r="A43" s="27">
        <v>6.1</v>
      </c>
      <c r="B43" s="26" t="s">
        <v>35</v>
      </c>
      <c r="C43" s="67" t="s">
        <v>16</v>
      </c>
      <c r="D43" s="37">
        <v>80</v>
      </c>
      <c r="E43" s="82"/>
      <c r="F43" s="117"/>
      <c r="G43" s="71"/>
      <c r="H43" s="122"/>
    </row>
    <row r="44" spans="1:8" s="17" customFormat="1">
      <c r="A44" s="27">
        <v>6.2</v>
      </c>
      <c r="B44" s="12" t="s">
        <v>49</v>
      </c>
      <c r="C44" s="67" t="s">
        <v>16</v>
      </c>
      <c r="D44" s="37">
        <v>80</v>
      </c>
      <c r="E44" s="83"/>
      <c r="F44" s="117"/>
      <c r="G44" s="71"/>
      <c r="H44" s="122"/>
    </row>
    <row r="45" spans="1:8" s="17" customFormat="1" ht="25.5">
      <c r="A45" s="27">
        <v>6.3</v>
      </c>
      <c r="B45" s="12" t="s">
        <v>36</v>
      </c>
      <c r="C45" s="67" t="s">
        <v>16</v>
      </c>
      <c r="D45" s="37">
        <v>80</v>
      </c>
      <c r="E45" s="52"/>
      <c r="F45" s="116"/>
      <c r="G45" s="71"/>
      <c r="H45" s="122"/>
    </row>
    <row r="46" spans="1:8" s="17" customFormat="1" ht="25.5">
      <c r="A46" s="27">
        <v>6.4</v>
      </c>
      <c r="B46" s="28" t="s">
        <v>37</v>
      </c>
      <c r="C46" s="67" t="s">
        <v>16</v>
      </c>
      <c r="D46" s="37">
        <v>80</v>
      </c>
      <c r="E46" s="52"/>
      <c r="F46" s="116"/>
      <c r="G46" s="71"/>
      <c r="H46" s="122"/>
    </row>
    <row r="47" spans="1:8" s="44" customFormat="1" ht="30.75" customHeight="1">
      <c r="A47" s="40">
        <v>6.5</v>
      </c>
      <c r="B47" s="41" t="s">
        <v>215</v>
      </c>
      <c r="C47" s="42" t="s">
        <v>23</v>
      </c>
      <c r="D47" s="43">
        <v>2</v>
      </c>
      <c r="E47" s="52"/>
      <c r="F47" s="116"/>
      <c r="G47" s="71"/>
      <c r="H47" s="121"/>
    </row>
    <row r="48" spans="1:8" s="44" customFormat="1" ht="40.5" customHeight="1">
      <c r="A48" s="40">
        <v>6.6</v>
      </c>
      <c r="B48" s="45" t="s">
        <v>38</v>
      </c>
      <c r="C48" s="42" t="s">
        <v>23</v>
      </c>
      <c r="D48" s="43">
        <v>2</v>
      </c>
      <c r="E48" s="52"/>
      <c r="F48" s="116"/>
      <c r="G48" s="71"/>
      <c r="H48" s="121"/>
    </row>
    <row r="49" spans="1:8">
      <c r="A49" s="16" t="s">
        <v>88</v>
      </c>
      <c r="B49" s="18" t="s">
        <v>41</v>
      </c>
      <c r="C49" s="5"/>
      <c r="D49" s="22"/>
      <c r="E49" s="50"/>
      <c r="F49" s="50"/>
      <c r="G49" s="5">
        <f>SUM(F50:F141)</f>
        <v>0</v>
      </c>
      <c r="H49" s="5"/>
    </row>
    <row r="50" spans="1:8">
      <c r="A50" s="32" t="s">
        <v>89</v>
      </c>
      <c r="B50" s="31" t="s">
        <v>46</v>
      </c>
      <c r="C50" s="67"/>
      <c r="D50" s="13"/>
      <c r="E50" s="56"/>
      <c r="F50" s="116"/>
      <c r="G50" s="71"/>
      <c r="H50" s="36"/>
    </row>
    <row r="51" spans="1:8">
      <c r="A51" s="32" t="s">
        <v>90</v>
      </c>
      <c r="B51" s="31" t="s">
        <v>87</v>
      </c>
      <c r="C51" s="67"/>
      <c r="D51" s="13"/>
      <c r="E51" s="107"/>
      <c r="F51" s="116"/>
      <c r="G51" s="71"/>
      <c r="H51" s="36"/>
    </row>
    <row r="52" spans="1:8">
      <c r="A52" s="11" t="s">
        <v>91</v>
      </c>
      <c r="B52" s="30" t="s">
        <v>47</v>
      </c>
      <c r="C52" s="67" t="s">
        <v>16</v>
      </c>
      <c r="D52" s="68">
        <v>20</v>
      </c>
      <c r="E52" s="112"/>
      <c r="F52" s="116"/>
      <c r="G52" s="104"/>
      <c r="H52" s="36"/>
    </row>
    <row r="53" spans="1:8">
      <c r="A53" s="11" t="s">
        <v>92</v>
      </c>
      <c r="B53" s="30" t="s">
        <v>189</v>
      </c>
      <c r="C53" s="67" t="s">
        <v>30</v>
      </c>
      <c r="D53" s="68">
        <v>20</v>
      </c>
      <c r="E53" s="56"/>
      <c r="F53" s="116"/>
      <c r="G53" s="71"/>
      <c r="H53" s="36"/>
    </row>
    <row r="54" spans="1:8" ht="51">
      <c r="A54" s="11" t="s">
        <v>93</v>
      </c>
      <c r="B54" s="30" t="s">
        <v>59</v>
      </c>
      <c r="C54" s="67" t="s">
        <v>10</v>
      </c>
      <c r="D54" s="20" t="s">
        <v>177</v>
      </c>
      <c r="E54" s="107"/>
      <c r="F54" s="53"/>
      <c r="G54" s="8"/>
      <c r="H54" s="36"/>
    </row>
    <row r="55" spans="1:8">
      <c r="A55" s="11" t="s">
        <v>94</v>
      </c>
      <c r="B55" s="30" t="s">
        <v>48</v>
      </c>
      <c r="C55" s="67" t="s">
        <v>16</v>
      </c>
      <c r="D55" s="37">
        <v>20</v>
      </c>
      <c r="E55" s="56"/>
      <c r="F55" s="116"/>
      <c r="G55" s="71"/>
      <c r="H55" s="36"/>
    </row>
    <row r="56" spans="1:8">
      <c r="A56" s="11" t="s">
        <v>95</v>
      </c>
      <c r="B56" s="12" t="s">
        <v>44</v>
      </c>
      <c r="C56" s="67" t="s">
        <v>16</v>
      </c>
      <c r="D56" s="37">
        <v>20</v>
      </c>
      <c r="E56" s="56"/>
      <c r="F56" s="116"/>
      <c r="G56" s="71"/>
      <c r="H56" s="36"/>
    </row>
    <row r="57" spans="1:8">
      <c r="A57" s="11" t="s">
        <v>96</v>
      </c>
      <c r="B57" s="12" t="s">
        <v>52</v>
      </c>
      <c r="C57" s="67" t="s">
        <v>16</v>
      </c>
      <c r="D57" s="37">
        <v>20</v>
      </c>
      <c r="E57" s="113"/>
      <c r="F57" s="117"/>
      <c r="G57" s="71"/>
      <c r="H57" s="36"/>
    </row>
    <row r="58" spans="1:8">
      <c r="A58" s="11" t="s">
        <v>97</v>
      </c>
      <c r="B58" s="12" t="s">
        <v>49</v>
      </c>
      <c r="C58" s="67" t="s">
        <v>16</v>
      </c>
      <c r="D58" s="37">
        <v>20</v>
      </c>
      <c r="E58" s="114"/>
      <c r="F58" s="117"/>
      <c r="G58" s="71"/>
      <c r="H58" s="36"/>
    </row>
    <row r="59" spans="1:8" ht="25.5">
      <c r="A59" s="11" t="s">
        <v>98</v>
      </c>
      <c r="B59" s="12" t="s">
        <v>36</v>
      </c>
      <c r="C59" s="67" t="s">
        <v>16</v>
      </c>
      <c r="D59" s="37">
        <v>20</v>
      </c>
      <c r="E59" s="56"/>
      <c r="F59" s="116"/>
      <c r="G59" s="71"/>
      <c r="H59" s="36"/>
    </row>
    <row r="60" spans="1:8">
      <c r="A60" s="11"/>
      <c r="B60" s="94" t="s">
        <v>216</v>
      </c>
      <c r="C60" s="67"/>
      <c r="D60" s="37"/>
      <c r="E60" s="115"/>
      <c r="F60" s="116"/>
      <c r="G60" s="71"/>
      <c r="H60" s="36"/>
    </row>
    <row r="61" spans="1:8">
      <c r="A61" s="11" t="s">
        <v>99</v>
      </c>
      <c r="B61" s="36" t="s">
        <v>51</v>
      </c>
      <c r="C61" s="67" t="s">
        <v>16</v>
      </c>
      <c r="D61" s="37">
        <v>20</v>
      </c>
      <c r="E61" s="113"/>
      <c r="F61" s="117"/>
      <c r="G61" s="71"/>
      <c r="H61" s="36"/>
    </row>
    <row r="62" spans="1:8">
      <c r="A62" s="11" t="s">
        <v>100</v>
      </c>
      <c r="B62" s="36" t="s">
        <v>178</v>
      </c>
      <c r="C62" s="67" t="s">
        <v>16</v>
      </c>
      <c r="D62" s="37">
        <v>20</v>
      </c>
      <c r="E62" s="114"/>
      <c r="F62" s="117"/>
      <c r="G62" s="71"/>
      <c r="H62" s="36"/>
    </row>
    <row r="63" spans="1:8">
      <c r="A63" s="11" t="s">
        <v>101</v>
      </c>
      <c r="B63" s="24" t="s">
        <v>183</v>
      </c>
      <c r="C63" s="67" t="s">
        <v>16</v>
      </c>
      <c r="D63" s="37">
        <v>20</v>
      </c>
      <c r="E63" s="56"/>
      <c r="F63" s="116"/>
      <c r="G63" s="71"/>
      <c r="H63" s="36"/>
    </row>
    <row r="64" spans="1:8">
      <c r="A64" s="11" t="s">
        <v>102</v>
      </c>
      <c r="B64" s="29" t="s">
        <v>182</v>
      </c>
      <c r="C64" s="67" t="s">
        <v>16</v>
      </c>
      <c r="D64" s="37">
        <v>20</v>
      </c>
      <c r="E64" s="56"/>
      <c r="F64" s="116"/>
      <c r="G64" s="71"/>
      <c r="H64" s="36"/>
    </row>
    <row r="65" spans="1:8" ht="25.5">
      <c r="A65" s="11"/>
      <c r="B65" s="103" t="s">
        <v>217</v>
      </c>
      <c r="C65" s="67"/>
      <c r="D65" s="37"/>
      <c r="E65" s="56"/>
      <c r="F65" s="116"/>
      <c r="G65" s="71"/>
      <c r="H65" s="36"/>
    </row>
    <row r="66" spans="1:8">
      <c r="A66" s="11" t="s">
        <v>103</v>
      </c>
      <c r="B66" s="30" t="s">
        <v>43</v>
      </c>
      <c r="C66" s="67" t="s">
        <v>16</v>
      </c>
      <c r="D66" s="37">
        <v>20</v>
      </c>
      <c r="E66" s="56"/>
      <c r="F66" s="116"/>
      <c r="G66" s="105"/>
      <c r="H66" s="36"/>
    </row>
    <row r="67" spans="1:8">
      <c r="A67" s="32" t="s">
        <v>112</v>
      </c>
      <c r="B67" s="31" t="s">
        <v>53</v>
      </c>
      <c r="C67" s="67"/>
      <c r="D67" s="37"/>
      <c r="E67" s="107"/>
      <c r="F67" s="116"/>
      <c r="G67" s="105"/>
      <c r="H67" s="36"/>
    </row>
    <row r="68" spans="1:8">
      <c r="A68" s="11" t="s">
        <v>104</v>
      </c>
      <c r="B68" s="30" t="s">
        <v>54</v>
      </c>
      <c r="C68" s="67" t="s">
        <v>16</v>
      </c>
      <c r="D68" s="37">
        <v>20</v>
      </c>
      <c r="E68" s="82"/>
      <c r="F68" s="116"/>
      <c r="G68" s="105"/>
      <c r="H68" s="36"/>
    </row>
    <row r="69" spans="1:8">
      <c r="A69" s="11" t="s">
        <v>105</v>
      </c>
      <c r="B69" s="30" t="s">
        <v>56</v>
      </c>
      <c r="C69" s="67" t="s">
        <v>16</v>
      </c>
      <c r="D69" s="37">
        <v>20</v>
      </c>
      <c r="E69" s="83"/>
      <c r="F69" s="116"/>
      <c r="G69" s="71"/>
      <c r="H69" s="36"/>
    </row>
    <row r="70" spans="1:8">
      <c r="A70" s="11" t="s">
        <v>106</v>
      </c>
      <c r="B70" s="30" t="s">
        <v>55</v>
      </c>
      <c r="C70" s="67" t="s">
        <v>26</v>
      </c>
      <c r="D70" s="37">
        <v>20</v>
      </c>
      <c r="E70" s="52"/>
      <c r="F70" s="116"/>
      <c r="G70" s="71"/>
      <c r="H70" s="36"/>
    </row>
    <row r="71" spans="1:8">
      <c r="A71" s="11" t="s">
        <v>107</v>
      </c>
      <c r="B71" s="12" t="s">
        <v>44</v>
      </c>
      <c r="C71" s="67" t="s">
        <v>16</v>
      </c>
      <c r="D71" s="37">
        <v>20</v>
      </c>
      <c r="E71" s="52"/>
      <c r="F71" s="116"/>
      <c r="G71" s="71"/>
      <c r="H71" s="36"/>
    </row>
    <row r="72" spans="1:8">
      <c r="A72" s="11" t="s">
        <v>108</v>
      </c>
      <c r="B72" s="12" t="s">
        <v>52</v>
      </c>
      <c r="C72" s="67" t="s">
        <v>16</v>
      </c>
      <c r="D72" s="37">
        <v>20</v>
      </c>
      <c r="E72" s="85"/>
      <c r="F72" s="116"/>
      <c r="G72" s="71"/>
      <c r="H72" s="36"/>
    </row>
    <row r="73" spans="1:8">
      <c r="A73" s="11" t="s">
        <v>109</v>
      </c>
      <c r="B73" s="12" t="s">
        <v>49</v>
      </c>
      <c r="C73" s="67" t="s">
        <v>16</v>
      </c>
      <c r="D73" s="37">
        <v>20</v>
      </c>
      <c r="E73" s="86"/>
      <c r="F73" s="116"/>
      <c r="G73" s="71"/>
      <c r="H73" s="36"/>
    </row>
    <row r="74" spans="1:8" ht="25.5">
      <c r="A74" s="11" t="s">
        <v>110</v>
      </c>
      <c r="B74" s="12" t="s">
        <v>179</v>
      </c>
      <c r="C74" s="67" t="s">
        <v>16</v>
      </c>
      <c r="D74" s="37">
        <v>20</v>
      </c>
      <c r="E74" s="52"/>
      <c r="F74" s="116"/>
      <c r="G74" s="71"/>
      <c r="H74" s="36"/>
    </row>
    <row r="75" spans="1:8">
      <c r="A75" s="11" t="s">
        <v>111</v>
      </c>
      <c r="B75" s="36" t="s">
        <v>51</v>
      </c>
      <c r="C75" s="67" t="s">
        <v>16</v>
      </c>
      <c r="D75" s="37">
        <v>20</v>
      </c>
      <c r="E75" s="82"/>
      <c r="F75" s="117"/>
      <c r="G75" s="71"/>
      <c r="H75" s="36"/>
    </row>
    <row r="76" spans="1:8">
      <c r="A76" s="11" t="s">
        <v>113</v>
      </c>
      <c r="B76" s="1" t="s">
        <v>178</v>
      </c>
      <c r="C76" s="67" t="s">
        <v>16</v>
      </c>
      <c r="D76" s="37">
        <v>20</v>
      </c>
      <c r="E76" s="83"/>
      <c r="F76" s="117"/>
      <c r="G76" s="71"/>
      <c r="H76" s="36"/>
    </row>
    <row r="77" spans="1:8">
      <c r="A77" s="11" t="s">
        <v>114</v>
      </c>
      <c r="B77" s="24" t="s">
        <v>183</v>
      </c>
      <c r="C77" s="67" t="s">
        <v>16</v>
      </c>
      <c r="D77" s="37">
        <v>20</v>
      </c>
      <c r="E77" s="52"/>
      <c r="F77" s="116"/>
      <c r="G77" s="71"/>
      <c r="H77" s="36"/>
    </row>
    <row r="78" spans="1:8">
      <c r="A78" s="11" t="s">
        <v>115</v>
      </c>
      <c r="B78" s="29" t="s">
        <v>42</v>
      </c>
      <c r="C78" s="67" t="s">
        <v>16</v>
      </c>
      <c r="D78" s="37">
        <v>20</v>
      </c>
      <c r="E78" s="52"/>
      <c r="F78" s="116"/>
      <c r="G78" s="71"/>
      <c r="H78" s="36"/>
    </row>
    <row r="79" spans="1:8" ht="25.5">
      <c r="A79" s="11"/>
      <c r="B79" s="103" t="s">
        <v>212</v>
      </c>
      <c r="C79" s="67"/>
      <c r="D79" s="37"/>
      <c r="E79" s="52"/>
      <c r="F79" s="116"/>
      <c r="G79" s="71"/>
      <c r="H79" s="36"/>
    </row>
    <row r="80" spans="1:8">
      <c r="A80" s="11" t="s">
        <v>116</v>
      </c>
      <c r="B80" s="30" t="s">
        <v>43</v>
      </c>
      <c r="C80" s="67" t="s">
        <v>16</v>
      </c>
      <c r="D80" s="37">
        <v>20</v>
      </c>
      <c r="E80" s="52"/>
      <c r="F80" s="116"/>
      <c r="G80" s="71"/>
      <c r="H80" s="36"/>
    </row>
    <row r="81" spans="1:8">
      <c r="A81" s="11" t="s">
        <v>117</v>
      </c>
      <c r="B81" s="36" t="s">
        <v>56</v>
      </c>
      <c r="C81" s="67" t="s">
        <v>16</v>
      </c>
      <c r="D81" s="37">
        <v>20</v>
      </c>
      <c r="E81" s="111"/>
      <c r="F81" s="117"/>
      <c r="G81" s="71"/>
      <c r="H81" s="36"/>
    </row>
    <row r="82" spans="1:8">
      <c r="A82" s="11" t="s">
        <v>118</v>
      </c>
      <c r="B82" s="36" t="s">
        <v>22</v>
      </c>
      <c r="C82" s="67" t="s">
        <v>16</v>
      </c>
      <c r="D82" s="37">
        <v>20</v>
      </c>
      <c r="E82" s="110"/>
      <c r="F82" s="84"/>
      <c r="G82" s="71"/>
      <c r="H82" s="36"/>
    </row>
    <row r="83" spans="1:8">
      <c r="A83" s="32" t="s">
        <v>131</v>
      </c>
      <c r="B83" s="31" t="s">
        <v>57</v>
      </c>
      <c r="C83" s="67"/>
      <c r="D83" s="37"/>
      <c r="E83" s="107"/>
      <c r="F83" s="66"/>
      <c r="G83" s="71"/>
      <c r="H83" s="36"/>
    </row>
    <row r="84" spans="1:8">
      <c r="A84" s="11" t="s">
        <v>119</v>
      </c>
      <c r="B84" s="30" t="s">
        <v>58</v>
      </c>
      <c r="C84" s="67" t="s">
        <v>16</v>
      </c>
      <c r="D84" s="37">
        <v>20</v>
      </c>
      <c r="E84" s="112"/>
      <c r="F84" s="66"/>
      <c r="G84" s="71"/>
      <c r="H84" s="36"/>
    </row>
    <row r="85" spans="1:8">
      <c r="A85" s="11" t="s">
        <v>120</v>
      </c>
      <c r="B85" s="30" t="s">
        <v>48</v>
      </c>
      <c r="C85" s="67" t="s">
        <v>16</v>
      </c>
      <c r="D85" s="37">
        <v>20</v>
      </c>
      <c r="E85" s="112"/>
      <c r="F85" s="66"/>
      <c r="G85" s="105"/>
      <c r="H85" s="36"/>
    </row>
    <row r="86" spans="1:8">
      <c r="A86" s="11" t="s">
        <v>121</v>
      </c>
      <c r="B86" s="30" t="s">
        <v>60</v>
      </c>
      <c r="C86" s="67" t="s">
        <v>26</v>
      </c>
      <c r="D86" s="37">
        <v>20</v>
      </c>
      <c r="E86" s="56"/>
      <c r="F86" s="66"/>
      <c r="G86" s="71"/>
      <c r="H86" s="36"/>
    </row>
    <row r="87" spans="1:8">
      <c r="A87" s="11" t="s">
        <v>122</v>
      </c>
      <c r="B87" s="12" t="s">
        <v>44</v>
      </c>
      <c r="C87" s="67" t="s">
        <v>16</v>
      </c>
      <c r="D87" s="37">
        <v>20</v>
      </c>
      <c r="E87" s="56"/>
      <c r="F87" s="66"/>
      <c r="G87" s="71"/>
      <c r="H87" s="36"/>
    </row>
    <row r="88" spans="1:8">
      <c r="A88" s="11" t="s">
        <v>123</v>
      </c>
      <c r="B88" s="12" t="s">
        <v>52</v>
      </c>
      <c r="C88" s="67" t="s">
        <v>16</v>
      </c>
      <c r="D88" s="37">
        <v>20</v>
      </c>
      <c r="E88" s="113"/>
      <c r="F88" s="66"/>
      <c r="G88" s="71"/>
      <c r="H88" s="36"/>
    </row>
    <row r="89" spans="1:8">
      <c r="A89" s="11" t="s">
        <v>124</v>
      </c>
      <c r="B89" s="12" t="s">
        <v>49</v>
      </c>
      <c r="C89" s="67" t="s">
        <v>16</v>
      </c>
      <c r="D89" s="37">
        <v>20</v>
      </c>
      <c r="E89" s="114"/>
      <c r="F89" s="66"/>
      <c r="G89" s="71"/>
      <c r="H89" s="36"/>
    </row>
    <row r="90" spans="1:8" ht="25.5">
      <c r="A90" s="11" t="s">
        <v>125</v>
      </c>
      <c r="B90" s="12" t="s">
        <v>36</v>
      </c>
      <c r="C90" s="67" t="s">
        <v>16</v>
      </c>
      <c r="D90" s="37">
        <v>20</v>
      </c>
      <c r="E90" s="56"/>
      <c r="F90" s="66"/>
      <c r="G90" s="71"/>
      <c r="H90" s="36"/>
    </row>
    <row r="91" spans="1:8">
      <c r="A91" s="11" t="s">
        <v>126</v>
      </c>
      <c r="B91" s="36" t="s">
        <v>51</v>
      </c>
      <c r="C91" s="67" t="s">
        <v>16</v>
      </c>
      <c r="D91" s="37">
        <v>20</v>
      </c>
      <c r="E91" s="109"/>
      <c r="F91" s="84"/>
      <c r="G91" s="71"/>
      <c r="H91" s="36"/>
    </row>
    <row r="92" spans="1:8">
      <c r="A92" s="11" t="s">
        <v>127</v>
      </c>
      <c r="B92" s="36" t="s">
        <v>178</v>
      </c>
      <c r="C92" s="67" t="s">
        <v>16</v>
      </c>
      <c r="D92" s="37">
        <v>20</v>
      </c>
      <c r="E92" s="110"/>
      <c r="F92" s="84"/>
      <c r="G92" s="71"/>
      <c r="H92" s="36"/>
    </row>
    <row r="93" spans="1:8">
      <c r="A93" s="11" t="s">
        <v>128</v>
      </c>
      <c r="B93" s="24" t="s">
        <v>50</v>
      </c>
      <c r="C93" s="67" t="s">
        <v>16</v>
      </c>
      <c r="D93" s="37">
        <v>20</v>
      </c>
      <c r="E93" s="56"/>
      <c r="F93" s="66"/>
      <c r="G93" s="71"/>
      <c r="H93" s="36"/>
    </row>
    <row r="94" spans="1:8">
      <c r="A94" s="11" t="s">
        <v>129</v>
      </c>
      <c r="B94" s="29" t="s">
        <v>42</v>
      </c>
      <c r="C94" s="67" t="s">
        <v>16</v>
      </c>
      <c r="D94" s="37">
        <v>20</v>
      </c>
      <c r="E94" s="56"/>
      <c r="F94" s="66"/>
      <c r="G94" s="71"/>
      <c r="H94" s="36"/>
    </row>
    <row r="95" spans="1:8" ht="25.5">
      <c r="A95" s="11"/>
      <c r="B95" s="103" t="s">
        <v>212</v>
      </c>
      <c r="C95" s="67"/>
      <c r="D95" s="37"/>
      <c r="E95" s="56"/>
      <c r="F95" s="66"/>
      <c r="G95" s="71"/>
      <c r="H95" s="36"/>
    </row>
    <row r="96" spans="1:8">
      <c r="A96" s="11" t="s">
        <v>130</v>
      </c>
      <c r="B96" s="30" t="s">
        <v>43</v>
      </c>
      <c r="C96" s="67" t="s">
        <v>16</v>
      </c>
      <c r="D96" s="37">
        <v>20</v>
      </c>
      <c r="E96" s="56"/>
      <c r="F96" s="66"/>
      <c r="G96" s="71"/>
      <c r="H96" s="36"/>
    </row>
    <row r="97" spans="1:8">
      <c r="A97" s="32">
        <v>7.2</v>
      </c>
      <c r="B97" s="31" t="s">
        <v>79</v>
      </c>
      <c r="C97" s="67"/>
      <c r="D97" s="37"/>
      <c r="E97" s="107"/>
      <c r="F97" s="66"/>
      <c r="G97" s="71"/>
      <c r="H97" s="36"/>
    </row>
    <row r="98" spans="1:8">
      <c r="A98" s="11" t="s">
        <v>132</v>
      </c>
      <c r="B98" s="30" t="s">
        <v>61</v>
      </c>
      <c r="C98" s="67" t="s">
        <v>16</v>
      </c>
      <c r="D98" s="37">
        <v>20</v>
      </c>
      <c r="E98" s="112"/>
      <c r="F98" s="66"/>
      <c r="G98" s="104"/>
      <c r="H98" s="36"/>
    </row>
    <row r="99" spans="1:8">
      <c r="A99" s="11" t="s">
        <v>133</v>
      </c>
      <c r="B99" s="30" t="s">
        <v>189</v>
      </c>
      <c r="C99" s="67" t="s">
        <v>30</v>
      </c>
      <c r="D99" s="37">
        <v>20</v>
      </c>
      <c r="E99" s="112"/>
      <c r="F99" s="66"/>
      <c r="G99" s="106"/>
      <c r="H99" s="36"/>
    </row>
    <row r="100" spans="1:8">
      <c r="A100" s="11" t="s">
        <v>134</v>
      </c>
      <c r="B100" s="30" t="s">
        <v>62</v>
      </c>
      <c r="C100" s="67" t="s">
        <v>16</v>
      </c>
      <c r="D100" s="37">
        <v>20</v>
      </c>
      <c r="E100" s="112"/>
      <c r="F100" s="66"/>
      <c r="G100" s="106"/>
      <c r="H100" s="36"/>
    </row>
    <row r="101" spans="1:8">
      <c r="A101" s="11" t="s">
        <v>135</v>
      </c>
      <c r="B101" s="30" t="s">
        <v>63</v>
      </c>
      <c r="C101" s="67" t="s">
        <v>16</v>
      </c>
      <c r="D101" s="37">
        <v>20</v>
      </c>
      <c r="E101" s="56"/>
      <c r="F101" s="66"/>
      <c r="G101" s="106"/>
      <c r="H101" s="36"/>
    </row>
    <row r="102" spans="1:8">
      <c r="A102" s="11" t="s">
        <v>136</v>
      </c>
      <c r="B102" s="30" t="s">
        <v>45</v>
      </c>
      <c r="C102" s="67" t="s">
        <v>16</v>
      </c>
      <c r="D102" s="37">
        <v>20</v>
      </c>
      <c r="E102" s="85"/>
      <c r="F102" s="84"/>
      <c r="G102" s="106"/>
      <c r="H102" s="36"/>
    </row>
    <row r="103" spans="1:8">
      <c r="A103" s="11" t="s">
        <v>137</v>
      </c>
      <c r="B103" s="30" t="s">
        <v>66</v>
      </c>
      <c r="C103" s="67" t="s">
        <v>16</v>
      </c>
      <c r="D103" s="37">
        <v>20</v>
      </c>
      <c r="E103" s="86"/>
      <c r="F103" s="84"/>
      <c r="G103" s="106"/>
      <c r="H103" s="36"/>
    </row>
    <row r="104" spans="1:8">
      <c r="A104" s="11" t="s">
        <v>138</v>
      </c>
      <c r="B104" s="30" t="s">
        <v>64</v>
      </c>
      <c r="C104" s="67" t="s">
        <v>16</v>
      </c>
      <c r="D104" s="37">
        <v>20</v>
      </c>
      <c r="E104" s="52"/>
      <c r="F104" s="66"/>
      <c r="G104" s="106"/>
      <c r="H104" s="36"/>
    </row>
    <row r="105" spans="1:8">
      <c r="A105" s="11" t="s">
        <v>139</v>
      </c>
      <c r="B105" s="30" t="s">
        <v>63</v>
      </c>
      <c r="C105" s="67" t="s">
        <v>16</v>
      </c>
      <c r="D105" s="37">
        <v>20</v>
      </c>
      <c r="E105" s="52"/>
      <c r="F105" s="66"/>
      <c r="G105" s="106"/>
      <c r="H105" s="36"/>
    </row>
    <row r="106" spans="1:8">
      <c r="A106" s="11" t="s">
        <v>140</v>
      </c>
      <c r="B106" s="30" t="s">
        <v>65</v>
      </c>
      <c r="C106" s="67" t="s">
        <v>16</v>
      </c>
      <c r="D106" s="37">
        <v>20</v>
      </c>
      <c r="E106" s="52"/>
      <c r="F106" s="66"/>
      <c r="G106" s="105"/>
      <c r="H106" s="36"/>
    </row>
    <row r="107" spans="1:8">
      <c r="A107" s="11" t="s">
        <v>141</v>
      </c>
      <c r="B107" s="30" t="s">
        <v>67</v>
      </c>
      <c r="C107" s="67" t="s">
        <v>16</v>
      </c>
      <c r="D107" s="37">
        <v>20</v>
      </c>
      <c r="E107" s="52"/>
      <c r="F107" s="66"/>
      <c r="G107" s="105"/>
      <c r="H107" s="36"/>
    </row>
    <row r="108" spans="1:8">
      <c r="A108" s="11" t="s">
        <v>142</v>
      </c>
      <c r="B108" s="30" t="s">
        <v>68</v>
      </c>
      <c r="C108" s="67" t="s">
        <v>16</v>
      </c>
      <c r="D108" s="37">
        <v>20</v>
      </c>
      <c r="E108" s="52"/>
      <c r="F108" s="66"/>
      <c r="G108" s="105"/>
      <c r="H108" s="36"/>
    </row>
    <row r="109" spans="1:8">
      <c r="A109" s="11" t="s">
        <v>143</v>
      </c>
      <c r="B109" s="30" t="s">
        <v>69</v>
      </c>
      <c r="C109" s="67" t="s">
        <v>16</v>
      </c>
      <c r="D109" s="37">
        <v>20</v>
      </c>
      <c r="E109" s="52"/>
      <c r="F109" s="66"/>
      <c r="G109" s="106"/>
      <c r="H109" s="36"/>
    </row>
    <row r="110" spans="1:8">
      <c r="A110" s="11" t="s">
        <v>144</v>
      </c>
      <c r="B110" s="30" t="s">
        <v>70</v>
      </c>
      <c r="C110" s="67" t="s">
        <v>16</v>
      </c>
      <c r="D110" s="37">
        <v>5</v>
      </c>
      <c r="E110" s="82"/>
      <c r="F110" s="84"/>
      <c r="G110" s="71"/>
      <c r="H110" s="36"/>
    </row>
    <row r="111" spans="1:8">
      <c r="A111" s="11" t="s">
        <v>145</v>
      </c>
      <c r="B111" s="30" t="s">
        <v>80</v>
      </c>
      <c r="C111" s="67" t="s">
        <v>16</v>
      </c>
      <c r="D111" s="37">
        <v>5</v>
      </c>
      <c r="E111" s="83"/>
      <c r="F111" s="84"/>
      <c r="G111" s="71"/>
      <c r="H111" s="36"/>
    </row>
    <row r="112" spans="1:8">
      <c r="A112" s="11" t="s">
        <v>146</v>
      </c>
      <c r="B112" s="30" t="s">
        <v>193</v>
      </c>
      <c r="C112" s="67" t="s">
        <v>16</v>
      </c>
      <c r="D112" s="37">
        <v>15</v>
      </c>
      <c r="E112" s="82"/>
      <c r="F112" s="84"/>
      <c r="G112" s="71"/>
      <c r="H112" s="36"/>
    </row>
    <row r="113" spans="1:8">
      <c r="A113" s="11" t="s">
        <v>147</v>
      </c>
      <c r="B113" s="30" t="s">
        <v>70</v>
      </c>
      <c r="C113" s="67" t="s">
        <v>26</v>
      </c>
      <c r="D113" s="37">
        <v>15</v>
      </c>
      <c r="E113" s="83"/>
      <c r="F113" s="84"/>
      <c r="G113" s="71"/>
      <c r="H113" s="36"/>
    </row>
    <row r="114" spans="1:8">
      <c r="A114" s="11" t="s">
        <v>148</v>
      </c>
      <c r="B114" s="30" t="s">
        <v>25</v>
      </c>
      <c r="C114" s="67" t="s">
        <v>26</v>
      </c>
      <c r="D114" s="37">
        <v>15</v>
      </c>
      <c r="E114" s="52"/>
      <c r="F114" s="66"/>
      <c r="G114" s="71"/>
      <c r="H114" s="36"/>
    </row>
    <row r="115" spans="1:8">
      <c r="A115" s="11" t="s">
        <v>149</v>
      </c>
      <c r="B115" s="30" t="s">
        <v>72</v>
      </c>
      <c r="C115" s="67" t="s">
        <v>26</v>
      </c>
      <c r="D115" s="37">
        <v>15</v>
      </c>
      <c r="E115" s="56"/>
      <c r="F115" s="66"/>
      <c r="G115" s="71"/>
      <c r="H115" s="36"/>
    </row>
    <row r="116" spans="1:8">
      <c r="A116" s="11" t="s">
        <v>150</v>
      </c>
      <c r="B116" s="30" t="s">
        <v>63</v>
      </c>
      <c r="C116" s="67" t="s">
        <v>26</v>
      </c>
      <c r="D116" s="37">
        <v>15</v>
      </c>
      <c r="E116" s="56"/>
      <c r="F116" s="66"/>
      <c r="G116" s="105"/>
      <c r="H116" s="36"/>
    </row>
    <row r="117" spans="1:8">
      <c r="A117" s="11" t="s">
        <v>151</v>
      </c>
      <c r="B117" s="30" t="s">
        <v>71</v>
      </c>
      <c r="C117" s="67" t="s">
        <v>26</v>
      </c>
      <c r="D117" s="37">
        <v>15</v>
      </c>
      <c r="E117" s="56"/>
      <c r="F117" s="66"/>
      <c r="G117" s="71"/>
      <c r="H117" s="36"/>
    </row>
    <row r="118" spans="1:8">
      <c r="A118" s="11" t="s">
        <v>152</v>
      </c>
      <c r="B118" s="30" t="s">
        <v>27</v>
      </c>
      <c r="C118" s="67" t="s">
        <v>26</v>
      </c>
      <c r="D118" s="37">
        <v>15</v>
      </c>
      <c r="E118" s="56"/>
      <c r="F118" s="66"/>
      <c r="G118" s="71"/>
      <c r="H118" s="36"/>
    </row>
    <row r="119" spans="1:8" ht="25.5">
      <c r="A119" s="11" t="s">
        <v>153</v>
      </c>
      <c r="B119" s="30" t="s">
        <v>73</v>
      </c>
      <c r="C119" s="67" t="s">
        <v>26</v>
      </c>
      <c r="D119" s="37">
        <v>15</v>
      </c>
      <c r="E119" s="56"/>
      <c r="F119" s="66"/>
      <c r="G119" s="71"/>
      <c r="H119" s="36"/>
    </row>
    <row r="120" spans="1:8">
      <c r="A120" s="11" t="s">
        <v>154</v>
      </c>
      <c r="B120" s="36" t="s">
        <v>188</v>
      </c>
      <c r="C120" s="67" t="s">
        <v>26</v>
      </c>
      <c r="D120" s="37">
        <v>15</v>
      </c>
      <c r="E120" s="108"/>
      <c r="F120" s="66"/>
      <c r="G120" s="71"/>
      <c r="H120" s="36"/>
    </row>
    <row r="121" spans="1:8">
      <c r="A121" s="11" t="s">
        <v>155</v>
      </c>
      <c r="B121" s="30" t="s">
        <v>74</v>
      </c>
      <c r="C121" s="67" t="s">
        <v>26</v>
      </c>
      <c r="D121" s="37">
        <v>15</v>
      </c>
      <c r="E121" s="56"/>
      <c r="F121" s="66"/>
      <c r="G121" s="71"/>
      <c r="H121" s="36"/>
    </row>
    <row r="122" spans="1:8">
      <c r="A122" s="11" t="s">
        <v>156</v>
      </c>
      <c r="B122" s="30" t="s">
        <v>75</v>
      </c>
      <c r="C122" s="67" t="s">
        <v>26</v>
      </c>
      <c r="D122" s="37">
        <v>15</v>
      </c>
      <c r="E122" s="109"/>
      <c r="F122" s="84"/>
      <c r="G122" s="71"/>
      <c r="H122" s="36"/>
    </row>
    <row r="123" spans="1:8">
      <c r="A123" s="11" t="s">
        <v>157</v>
      </c>
      <c r="B123" s="30" t="s">
        <v>74</v>
      </c>
      <c r="C123" s="67" t="s">
        <v>26</v>
      </c>
      <c r="D123" s="37">
        <v>15</v>
      </c>
      <c r="E123" s="110"/>
      <c r="F123" s="84"/>
      <c r="G123" s="71"/>
      <c r="H123" s="36"/>
    </row>
    <row r="124" spans="1:8">
      <c r="A124" s="11" t="s">
        <v>158</v>
      </c>
      <c r="B124" s="30" t="s">
        <v>76</v>
      </c>
      <c r="C124" s="67" t="s">
        <v>26</v>
      </c>
      <c r="D124" s="37">
        <v>15</v>
      </c>
      <c r="E124" s="56"/>
      <c r="F124" s="66"/>
      <c r="G124" s="71"/>
      <c r="H124" s="36"/>
    </row>
    <row r="125" spans="1:8">
      <c r="A125" s="11" t="s">
        <v>159</v>
      </c>
      <c r="B125" s="30" t="s">
        <v>74</v>
      </c>
      <c r="C125" s="67" t="s">
        <v>26</v>
      </c>
      <c r="D125" s="37">
        <v>15</v>
      </c>
      <c r="E125" s="52"/>
      <c r="F125" s="66"/>
      <c r="G125" s="71"/>
      <c r="H125" s="36"/>
    </row>
    <row r="126" spans="1:8">
      <c r="A126" s="11" t="s">
        <v>160</v>
      </c>
      <c r="B126" s="36" t="s">
        <v>77</v>
      </c>
      <c r="C126" s="67" t="s">
        <v>26</v>
      </c>
      <c r="D126" s="37">
        <v>15</v>
      </c>
      <c r="E126" s="52"/>
      <c r="F126" s="66"/>
      <c r="G126" s="71"/>
      <c r="H126" s="36"/>
    </row>
    <row r="127" spans="1:8">
      <c r="A127" s="11" t="s">
        <v>161</v>
      </c>
      <c r="B127" s="30" t="s">
        <v>78</v>
      </c>
      <c r="C127" s="67" t="s">
        <v>26</v>
      </c>
      <c r="D127" s="37">
        <v>15</v>
      </c>
      <c r="E127" s="56"/>
      <c r="F127" s="66"/>
      <c r="G127" s="71"/>
      <c r="H127" s="36"/>
    </row>
    <row r="128" spans="1:8">
      <c r="A128" s="32" t="s">
        <v>162</v>
      </c>
      <c r="B128" s="31" t="s">
        <v>81</v>
      </c>
      <c r="C128" s="67"/>
      <c r="D128" s="37"/>
      <c r="E128" s="107"/>
      <c r="F128" s="66"/>
      <c r="G128" s="71"/>
      <c r="H128" s="36"/>
    </row>
    <row r="129" spans="1:8">
      <c r="A129" s="11" t="s">
        <v>163</v>
      </c>
      <c r="B129" s="36" t="s">
        <v>180</v>
      </c>
      <c r="C129" s="67" t="s">
        <v>26</v>
      </c>
      <c r="D129" s="68">
        <v>1</v>
      </c>
      <c r="E129" s="52"/>
      <c r="F129" s="66"/>
      <c r="G129" s="71"/>
      <c r="H129" s="36"/>
    </row>
    <row r="130" spans="1:8">
      <c r="A130" s="11" t="s">
        <v>164</v>
      </c>
      <c r="B130" s="36" t="s">
        <v>82</v>
      </c>
      <c r="C130" s="67" t="s">
        <v>26</v>
      </c>
      <c r="D130" s="68">
        <v>1</v>
      </c>
      <c r="E130" s="52"/>
      <c r="F130" s="66"/>
      <c r="G130" s="71"/>
      <c r="H130" s="36"/>
    </row>
    <row r="131" spans="1:8">
      <c r="A131" s="11" t="s">
        <v>165</v>
      </c>
      <c r="B131" s="36" t="s">
        <v>83</v>
      </c>
      <c r="C131" s="67" t="s">
        <v>26</v>
      </c>
      <c r="D131" s="68">
        <v>1</v>
      </c>
      <c r="E131" s="52"/>
      <c r="F131" s="66"/>
      <c r="G131" s="71"/>
      <c r="H131" s="36"/>
    </row>
    <row r="132" spans="1:8">
      <c r="A132" s="11" t="s">
        <v>166</v>
      </c>
      <c r="B132" s="36" t="s">
        <v>195</v>
      </c>
      <c r="C132" s="4" t="s">
        <v>16</v>
      </c>
      <c r="D132" s="8">
        <v>3</v>
      </c>
      <c r="E132" s="53"/>
      <c r="F132" s="8"/>
      <c r="G132" s="8"/>
      <c r="H132" s="36"/>
    </row>
    <row r="133" spans="1:8">
      <c r="A133" s="11" t="s">
        <v>167</v>
      </c>
      <c r="B133" s="36" t="s">
        <v>84</v>
      </c>
      <c r="C133" s="67" t="s">
        <v>16</v>
      </c>
      <c r="D133" s="68">
        <v>3</v>
      </c>
      <c r="E133" s="52"/>
      <c r="F133" s="66"/>
      <c r="G133" s="71"/>
      <c r="H133" s="36"/>
    </row>
    <row r="134" spans="1:8">
      <c r="A134" s="11" t="s">
        <v>168</v>
      </c>
      <c r="B134" s="30" t="s">
        <v>85</v>
      </c>
      <c r="C134" s="67" t="s">
        <v>16</v>
      </c>
      <c r="D134" s="68">
        <v>3</v>
      </c>
      <c r="E134" s="82"/>
      <c r="F134" s="84"/>
      <c r="G134" s="105"/>
      <c r="H134" s="36"/>
    </row>
    <row r="135" spans="1:8">
      <c r="A135" s="11" t="s">
        <v>169</v>
      </c>
      <c r="B135" s="30" t="s">
        <v>63</v>
      </c>
      <c r="C135" s="67" t="s">
        <v>16</v>
      </c>
      <c r="D135" s="68">
        <v>3</v>
      </c>
      <c r="E135" s="83"/>
      <c r="F135" s="84"/>
      <c r="G135" s="71"/>
      <c r="H135" s="36"/>
    </row>
    <row r="136" spans="1:8">
      <c r="A136" s="11" t="s">
        <v>170</v>
      </c>
      <c r="B136" s="12" t="s">
        <v>86</v>
      </c>
      <c r="C136" s="67" t="s">
        <v>16</v>
      </c>
      <c r="D136" s="68">
        <v>3</v>
      </c>
      <c r="E136" s="52"/>
      <c r="F136" s="66"/>
      <c r="G136" s="105"/>
      <c r="H136" s="36"/>
    </row>
    <row r="137" spans="1:8">
      <c r="A137" s="11" t="s">
        <v>171</v>
      </c>
      <c r="B137" s="30" t="s">
        <v>63</v>
      </c>
      <c r="C137" s="67" t="s">
        <v>16</v>
      </c>
      <c r="D137" s="68">
        <v>3</v>
      </c>
      <c r="E137" s="52"/>
      <c r="F137" s="66"/>
      <c r="G137" s="71"/>
      <c r="H137" s="36"/>
    </row>
    <row r="138" spans="1:8">
      <c r="A138" s="11" t="s">
        <v>172</v>
      </c>
      <c r="B138" s="12" t="s">
        <v>190</v>
      </c>
      <c r="C138" s="67" t="s">
        <v>16</v>
      </c>
      <c r="D138" s="68">
        <v>3</v>
      </c>
      <c r="E138" s="52"/>
      <c r="F138" s="66"/>
      <c r="G138" s="71"/>
      <c r="H138" s="36"/>
    </row>
    <row r="139" spans="1:8">
      <c r="A139" s="11" t="s">
        <v>173</v>
      </c>
      <c r="B139" s="12" t="s">
        <v>63</v>
      </c>
      <c r="C139" s="67" t="s">
        <v>16</v>
      </c>
      <c r="D139" s="68">
        <v>3</v>
      </c>
      <c r="E139" s="52"/>
      <c r="F139" s="66"/>
      <c r="G139" s="71"/>
      <c r="H139" s="36"/>
    </row>
    <row r="140" spans="1:8">
      <c r="A140" s="11" t="s">
        <v>174</v>
      </c>
      <c r="B140" s="12" t="s">
        <v>187</v>
      </c>
      <c r="C140" s="67" t="s">
        <v>16</v>
      </c>
      <c r="D140" s="68">
        <v>3</v>
      </c>
      <c r="E140" s="52"/>
      <c r="F140" s="66"/>
      <c r="G140" s="71"/>
      <c r="H140" s="36"/>
    </row>
    <row r="141" spans="1:8">
      <c r="A141" s="11" t="s">
        <v>194</v>
      </c>
      <c r="B141" s="12" t="s">
        <v>63</v>
      </c>
      <c r="C141" s="67" t="s">
        <v>16</v>
      </c>
      <c r="D141" s="68">
        <v>3</v>
      </c>
      <c r="E141" s="52"/>
      <c r="F141" s="66"/>
      <c r="G141" s="71"/>
      <c r="H141" s="36"/>
    </row>
    <row r="142" spans="1:8" s="19" customFormat="1">
      <c r="A142" s="77" t="s">
        <v>39</v>
      </c>
      <c r="B142" s="77"/>
      <c r="C142" s="54"/>
      <c r="D142" s="55"/>
      <c r="E142" s="56"/>
      <c r="F142" s="54"/>
      <c r="G142" s="54"/>
      <c r="H142" s="54"/>
    </row>
    <row r="143" spans="1:8" s="19" customFormat="1">
      <c r="A143" s="69"/>
      <c r="B143" s="69" t="s">
        <v>199</v>
      </c>
      <c r="C143" s="54" t="s">
        <v>200</v>
      </c>
      <c r="D143" s="55"/>
      <c r="E143" s="54"/>
      <c r="F143" s="54"/>
      <c r="G143" s="54"/>
      <c r="H143" s="54"/>
    </row>
    <row r="144" spans="1:8" s="19" customFormat="1">
      <c r="A144" s="69"/>
      <c r="B144" s="69" t="s">
        <v>201</v>
      </c>
      <c r="C144" s="54" t="s">
        <v>202</v>
      </c>
      <c r="D144" s="55"/>
      <c r="E144" s="54"/>
      <c r="F144" s="54"/>
      <c r="G144" s="54"/>
      <c r="H144" s="54"/>
    </row>
    <row r="145" spans="1:8" s="19" customFormat="1">
      <c r="A145" s="69"/>
      <c r="B145" s="69" t="s">
        <v>203</v>
      </c>
      <c r="C145" s="54" t="s">
        <v>202</v>
      </c>
      <c r="D145" s="55"/>
      <c r="E145" s="54"/>
      <c r="F145" s="54"/>
      <c r="G145" s="54"/>
      <c r="H145" s="54"/>
    </row>
    <row r="146" spans="1:8" s="19" customFormat="1">
      <c r="A146" s="69"/>
      <c r="B146" s="69" t="s">
        <v>204</v>
      </c>
      <c r="C146" s="54" t="s">
        <v>202</v>
      </c>
      <c r="D146" s="55"/>
      <c r="E146" s="54"/>
      <c r="F146" s="54"/>
      <c r="G146" s="54"/>
      <c r="H146" s="54"/>
    </row>
    <row r="147" spans="1:8" s="19" customFormat="1">
      <c r="A147" s="58"/>
      <c r="B147" s="58"/>
      <c r="C147" s="57"/>
      <c r="D147" s="59"/>
      <c r="E147" s="57"/>
      <c r="F147" s="57"/>
      <c r="G147" s="57"/>
      <c r="H147" s="57"/>
    </row>
    <row r="148" spans="1:8" s="19" customFormat="1">
      <c r="A148" s="58"/>
      <c r="B148" s="58"/>
      <c r="C148" s="57"/>
      <c r="D148" s="59"/>
      <c r="E148" s="57"/>
      <c r="F148" s="57"/>
      <c r="G148" s="57"/>
      <c r="H148" s="57"/>
    </row>
    <row r="149" spans="1:8" s="19" customFormat="1">
      <c r="A149" s="58"/>
      <c r="B149" s="58"/>
      <c r="C149" s="57"/>
      <c r="D149" s="59"/>
      <c r="E149" s="57"/>
      <c r="F149" s="57"/>
      <c r="G149" s="57"/>
      <c r="H149" s="57"/>
    </row>
    <row r="150" spans="1:8" s="19" customFormat="1">
      <c r="A150" s="58"/>
      <c r="B150" s="58" t="s">
        <v>205</v>
      </c>
      <c r="C150" s="57" t="s">
        <v>206</v>
      </c>
      <c r="D150" s="59"/>
      <c r="E150" s="57"/>
      <c r="F150" s="57"/>
      <c r="G150" s="57"/>
      <c r="H150" s="57"/>
    </row>
    <row r="151" spans="1:8" s="19" customFormat="1">
      <c r="A151" s="58"/>
      <c r="B151" s="58" t="s">
        <v>208</v>
      </c>
      <c r="C151" s="57"/>
      <c r="D151" s="59"/>
      <c r="E151" s="57"/>
      <c r="F151" s="57"/>
      <c r="G151" s="57"/>
      <c r="H151" s="57"/>
    </row>
    <row r="152" spans="1:8" s="19" customFormat="1">
      <c r="A152" s="58"/>
      <c r="B152" s="58" t="s">
        <v>207</v>
      </c>
      <c r="C152" s="57"/>
      <c r="D152" s="59"/>
      <c r="E152" s="57"/>
      <c r="F152" s="57"/>
      <c r="G152" s="57"/>
      <c r="H152" s="57"/>
    </row>
    <row r="153" spans="1:8" s="19" customFormat="1">
      <c r="A153" s="58"/>
      <c r="B153" s="58"/>
      <c r="C153" s="57"/>
      <c r="D153" s="59"/>
      <c r="E153" s="57"/>
      <c r="F153" s="57"/>
      <c r="G153" s="57"/>
      <c r="H153" s="57"/>
    </row>
    <row r="154" spans="1:8" s="19" customFormat="1">
      <c r="A154" s="58"/>
      <c r="B154" s="58" t="s">
        <v>209</v>
      </c>
      <c r="C154" s="57"/>
      <c r="D154" s="59"/>
      <c r="E154" s="57"/>
      <c r="F154" s="57"/>
      <c r="G154" s="57"/>
      <c r="H154" s="57"/>
    </row>
    <row r="155" spans="1:8" s="19" customFormat="1">
      <c r="A155" s="58"/>
      <c r="B155" s="58"/>
      <c r="C155" s="57"/>
      <c r="D155" s="59"/>
      <c r="E155" s="57"/>
      <c r="F155" s="57"/>
      <c r="G155" s="57"/>
      <c r="H155" s="57"/>
    </row>
    <row r="156" spans="1:8" s="19" customFormat="1" ht="38.25" customHeight="1">
      <c r="A156" s="60"/>
      <c r="B156" s="61"/>
      <c r="C156" s="62"/>
      <c r="D156" s="62"/>
      <c r="E156" s="63"/>
      <c r="F156" s="64"/>
      <c r="G156" s="64"/>
      <c r="H156" s="65"/>
    </row>
    <row r="157" spans="1:8" s="19" customFormat="1" ht="12.75" customHeight="1">
      <c r="A157" s="78"/>
      <c r="B157" s="79"/>
      <c r="C157" s="80"/>
      <c r="D157" s="81"/>
      <c r="E157" s="47"/>
    </row>
    <row r="158" spans="1:8" ht="12.75" customHeight="1">
      <c r="A158" s="79"/>
      <c r="B158" s="79"/>
      <c r="C158" s="81"/>
      <c r="D158" s="81"/>
    </row>
    <row r="159" spans="1:8" ht="12.75" customHeight="1">
      <c r="A159" s="79"/>
      <c r="B159" s="79"/>
      <c r="C159" s="81"/>
      <c r="D159" s="81"/>
    </row>
    <row r="160" spans="1:8" ht="12.75" customHeight="1">
      <c r="A160" s="79"/>
      <c r="B160" s="79"/>
      <c r="C160" s="81"/>
      <c r="D160" s="81"/>
    </row>
    <row r="161" spans="1:8" ht="12.75" customHeight="1">
      <c r="A161" s="79"/>
      <c r="B161" s="79"/>
      <c r="C161" s="81"/>
      <c r="D161" s="81"/>
    </row>
    <row r="162" spans="1:8" ht="12.75" customHeight="1">
      <c r="A162" s="79"/>
      <c r="B162" s="79"/>
      <c r="C162" s="81"/>
      <c r="D162" s="81"/>
    </row>
    <row r="163" spans="1:8" ht="12.75" customHeight="1">
      <c r="A163" s="79"/>
      <c r="B163" s="79"/>
      <c r="C163" s="81"/>
      <c r="D163" s="81"/>
    </row>
    <row r="164" spans="1:8" ht="12.75" customHeight="1">
      <c r="A164" s="79"/>
      <c r="B164" s="79"/>
      <c r="C164" s="81"/>
      <c r="D164" s="81"/>
    </row>
    <row r="165" spans="1:8" s="46" customFormat="1" ht="12.75" customHeight="1">
      <c r="A165" s="79"/>
      <c r="B165" s="79"/>
      <c r="C165" s="81"/>
      <c r="D165" s="81"/>
      <c r="F165" s="1"/>
      <c r="G165" s="1"/>
      <c r="H165" s="1"/>
    </row>
    <row r="166" spans="1:8" s="46" customFormat="1">
      <c r="A166" s="79"/>
      <c r="B166" s="79"/>
      <c r="C166" s="81"/>
      <c r="D166" s="81"/>
      <c r="F166" s="1"/>
      <c r="G166" s="1"/>
      <c r="H166" s="1"/>
    </row>
    <row r="167" spans="1:8" s="46" customFormat="1">
      <c r="A167" s="79"/>
      <c r="B167" s="79"/>
      <c r="C167" s="81"/>
      <c r="D167" s="81"/>
      <c r="F167" s="1"/>
      <c r="G167" s="1"/>
      <c r="H167" s="1"/>
    </row>
    <row r="168" spans="1:8" s="46" customFormat="1">
      <c r="A168" s="79"/>
      <c r="B168" s="79"/>
      <c r="C168" s="81"/>
      <c r="D168" s="81"/>
      <c r="F168" s="1"/>
      <c r="G168" s="1"/>
      <c r="H168" s="1"/>
    </row>
    <row r="169" spans="1:8" s="46" customFormat="1">
      <c r="A169" s="79"/>
      <c r="B169" s="79"/>
      <c r="C169" s="81"/>
      <c r="D169" s="81"/>
      <c r="F169" s="1"/>
      <c r="G169" s="1"/>
      <c r="H169" s="1"/>
    </row>
  </sheetData>
  <mergeCells count="37">
    <mergeCell ref="A2:D2"/>
    <mergeCell ref="A10:A11"/>
    <mergeCell ref="A12:A14"/>
    <mergeCell ref="H35:H41"/>
    <mergeCell ref="A36:A41"/>
    <mergeCell ref="C36:C41"/>
    <mergeCell ref="D36:D41"/>
    <mergeCell ref="E36:E41"/>
    <mergeCell ref="F36:F41"/>
    <mergeCell ref="E43:E44"/>
    <mergeCell ref="F43:F44"/>
    <mergeCell ref="E57:E58"/>
    <mergeCell ref="F57:F58"/>
    <mergeCell ref="E61:E62"/>
    <mergeCell ref="F61:F62"/>
    <mergeCell ref="E110:E111"/>
    <mergeCell ref="F110:F111"/>
    <mergeCell ref="E68:E69"/>
    <mergeCell ref="E72:E73"/>
    <mergeCell ref="E75:E76"/>
    <mergeCell ref="F75:F76"/>
    <mergeCell ref="E81:E82"/>
    <mergeCell ref="F81:F82"/>
    <mergeCell ref="E88:E89"/>
    <mergeCell ref="E91:E92"/>
    <mergeCell ref="F91:F92"/>
    <mergeCell ref="E102:E103"/>
    <mergeCell ref="F102:F103"/>
    <mergeCell ref="A142:B142"/>
    <mergeCell ref="A157:B169"/>
    <mergeCell ref="C157:D169"/>
    <mergeCell ref="E112:E113"/>
    <mergeCell ref="F112:F113"/>
    <mergeCell ref="E122:E123"/>
    <mergeCell ref="F122:F123"/>
    <mergeCell ref="E134:E135"/>
    <mergeCell ref="F134:F135"/>
  </mergeCells>
  <pageMargins left="0.74803149606299213" right="0.74803149606299213" top="0.98425196850393704" bottom="0.98425196850393704" header="0.51181102362204722" footer="0.51181102362204722"/>
  <pageSetup paperSize="8" scale="54" fitToHeight="0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Исследования керна исправлено</vt:lpstr>
      <vt:lpstr>'Исследования керна исправлено'!Область_печати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vvisaeva</dc:creator>
  <cp:lastModifiedBy>Подойницын</cp:lastModifiedBy>
  <cp:lastPrinted>2014-01-26T06:21:43Z</cp:lastPrinted>
  <dcterms:created xsi:type="dcterms:W3CDTF">2012-02-08T06:53:46Z</dcterms:created>
  <dcterms:modified xsi:type="dcterms:W3CDTF">2014-04-03T09:02:57Z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