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chartsheets/sheet1.xml" ContentType="application/vnd.openxmlformats-officedocument.spreadsheetml.chart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defaultThemeVersion="124226"/>
  <bookViews>
    <workbookView xWindow="405" yWindow="570" windowWidth="9450" windowHeight="6030" tabRatio="877"/>
  </bookViews>
  <sheets>
    <sheet name="ТИТУЛ" sheetId="3" r:id="rId1"/>
    <sheet name="Технологический план работ" sheetId="19" r:id="rId2"/>
    <sheet name="Акт запуска бригады в работу" sheetId="1" r:id="rId3"/>
    <sheet name="Акты проверок" sheetId="6" r:id="rId4"/>
    <sheet name="Акты проверок_2" sheetId="20" r:id="rId5"/>
    <sheet name="Акты проверок_3" sheetId="21" r:id="rId6"/>
    <sheet name="Описание работ" sheetId="4" r:id="rId7"/>
    <sheet name="Параметры закачки (РТК)" sheetId="14" r:id="rId8"/>
    <sheet name="График" sheetId="15" r:id="rId9"/>
    <sheet name="Заключение" sheetId="17" r:id="rId10"/>
    <sheet name="Фото отчет" sheetId="16" r:id="rId11"/>
  </sheets>
  <definedNames>
    <definedName name="_xlnm.Print_Area" localSheetId="2">'Акт запуска бригады в работу'!$A$1:$M$130</definedName>
    <definedName name="_xlnm.Print_Area" localSheetId="3">'Акты проверок'!$A$1:$AI$62</definedName>
    <definedName name="_xlnm.Print_Area" localSheetId="4">'Акты проверок_2'!$A$1:$I$56</definedName>
    <definedName name="_xlnm.Print_Area" localSheetId="9">Заключение!$A$1:$R$20</definedName>
    <definedName name="_xlnm.Print_Area" localSheetId="6">'Описание работ'!$A$1:$L$51</definedName>
    <definedName name="_xlnm.Print_Area" localSheetId="7">'Параметры закачки (РТК)'!$A$1:$H$69</definedName>
    <definedName name="_xlnm.Print_Area" localSheetId="1">'Технологический план работ'!$A$1:$P$86</definedName>
    <definedName name="_xlnm.Print_Area" localSheetId="10">'Фото отчет'!$A$1:$O$55</definedName>
  </definedNames>
  <calcPr calcId="145621" iterateDelta="0"/>
</workbook>
</file>

<file path=xl/calcChain.xml><?xml version="1.0" encoding="utf-8"?>
<calcChain xmlns="http://schemas.openxmlformats.org/spreadsheetml/2006/main">
  <c r="G39" i="14" l="1"/>
  <c r="G40" i="14" s="1"/>
  <c r="G41" i="14" s="1"/>
  <c r="G42" i="14" s="1"/>
  <c r="G63" i="14" s="1"/>
  <c r="G64" i="14" s="1"/>
  <c r="G65" i="14" s="1"/>
  <c r="G69" i="14" s="1"/>
  <c r="M7" i="17"/>
  <c r="M8" i="17"/>
  <c r="M9" i="17"/>
  <c r="M11" i="17"/>
  <c r="M15" i="17"/>
  <c r="M16" i="17"/>
  <c r="E5" i="14"/>
  <c r="E6" i="14"/>
  <c r="E7" i="14"/>
  <c r="E9" i="14"/>
  <c r="E10" i="14"/>
  <c r="E11" i="14"/>
  <c r="E12" i="14"/>
  <c r="E13" i="14"/>
  <c r="E14" i="14"/>
  <c r="E18" i="14"/>
  <c r="E19" i="14" s="1"/>
  <c r="E20" i="14" s="1"/>
  <c r="E21" i="14" s="1"/>
  <c r="E22" i="14" s="1"/>
  <c r="E23" i="14" s="1"/>
  <c r="E24" i="14" s="1"/>
  <c r="E25" i="14" s="1"/>
  <c r="E26" i="14" s="1"/>
  <c r="E27" i="14" s="1"/>
  <c r="E28" i="14" s="1"/>
  <c r="A19" i="14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A50" i="14" s="1"/>
  <c r="A51" i="14" s="1"/>
  <c r="A52" i="14" s="1"/>
  <c r="A53" i="14" s="1"/>
  <c r="A54" i="14" s="1"/>
  <c r="A55" i="14" s="1"/>
  <c r="A56" i="14" s="1"/>
  <c r="A57" i="14" s="1"/>
  <c r="A58" i="14" s="1"/>
  <c r="A59" i="14" s="1"/>
  <c r="A60" i="14" s="1"/>
  <c r="A61" i="14" s="1"/>
  <c r="A62" i="14" s="1"/>
  <c r="A63" i="14" s="1"/>
  <c r="A64" i="14" s="1"/>
  <c r="A65" i="14" s="1"/>
  <c r="A66" i="14" s="1"/>
  <c r="A67" i="14" s="1"/>
  <c r="D19" i="14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36" i="14" s="1"/>
  <c r="D37" i="14" s="1"/>
  <c r="D38" i="14" s="1"/>
  <c r="D39" i="14" s="1"/>
  <c r="D40" i="14" s="1"/>
  <c r="D41" i="14" s="1"/>
  <c r="D42" i="14" s="1"/>
  <c r="D43" i="14" s="1"/>
  <c r="D44" i="14" s="1"/>
  <c r="D45" i="14" s="1"/>
  <c r="D46" i="14" s="1"/>
  <c r="D47" i="14" s="1"/>
  <c r="D48" i="14" s="1"/>
  <c r="D49" i="14" s="1"/>
  <c r="D50" i="14" s="1"/>
  <c r="D51" i="14" s="1"/>
  <c r="D52" i="14" s="1"/>
  <c r="D53" i="14" s="1"/>
  <c r="D54" i="14" s="1"/>
  <c r="D55" i="14" s="1"/>
  <c r="D56" i="14" s="1"/>
  <c r="D57" i="14" s="1"/>
  <c r="D58" i="14" s="1"/>
  <c r="D59" i="14" s="1"/>
  <c r="D60" i="14" s="1"/>
  <c r="D61" i="14" s="1"/>
  <c r="D62" i="14" s="1"/>
  <c r="D63" i="14" s="1"/>
  <c r="D64" i="14" s="1"/>
  <c r="D65" i="14" s="1"/>
  <c r="D66" i="14" s="1"/>
  <c r="D67" i="14" s="1"/>
  <c r="D69" i="14" s="1"/>
  <c r="F29" i="14"/>
  <c r="F30" i="14"/>
  <c r="F31" i="14" s="1"/>
  <c r="F32" i="14" s="1"/>
  <c r="F53" i="14" s="1"/>
  <c r="F54" i="14" s="1"/>
  <c r="F55" i="14" s="1"/>
  <c r="F56" i="14" s="1"/>
  <c r="E33" i="14"/>
  <c r="E34" i="14" s="1"/>
  <c r="E35" i="14" s="1"/>
  <c r="E36" i="14" s="1"/>
  <c r="E37" i="14" s="1"/>
  <c r="E38" i="14" s="1"/>
  <c r="E39" i="14" s="1"/>
  <c r="E40" i="14" s="1"/>
  <c r="E41" i="14" s="1"/>
  <c r="E42" i="14" s="1"/>
  <c r="E56" i="14" s="1"/>
  <c r="E57" i="14" s="1"/>
  <c r="E58" i="14" s="1"/>
  <c r="E59" i="14" s="1"/>
  <c r="E60" i="14" s="1"/>
  <c r="E61" i="14" s="1"/>
  <c r="E62" i="14" s="1"/>
  <c r="E63" i="14" s="1"/>
  <c r="E64" i="14" s="1"/>
  <c r="E65" i="14" s="1"/>
  <c r="E43" i="14"/>
  <c r="E44" i="14" s="1"/>
  <c r="E45" i="14" s="1"/>
  <c r="E46" i="14" s="1"/>
  <c r="E47" i="14" s="1"/>
  <c r="E48" i="14" s="1"/>
  <c r="E49" i="14" s="1"/>
  <c r="E50" i="14" s="1"/>
  <c r="E51" i="14" s="1"/>
  <c r="E52" i="14" s="1"/>
  <c r="E53" i="14" s="1"/>
  <c r="F65" i="14"/>
  <c r="F66" i="14" s="1"/>
  <c r="F67" i="14" s="1"/>
  <c r="F5" i="4"/>
  <c r="F6" i="4"/>
  <c r="F7" i="4"/>
</calcChain>
</file>

<file path=xl/sharedStrings.xml><?xml version="1.0" encoding="utf-8"?>
<sst xmlns="http://schemas.openxmlformats.org/spreadsheetml/2006/main" count="431" uniqueCount="306">
  <si>
    <t>Мастер</t>
  </si>
  <si>
    <t>Месторождение</t>
  </si>
  <si>
    <t>Скважина</t>
  </si>
  <si>
    <t>Куст</t>
  </si>
  <si>
    <t>Бригада</t>
  </si>
  <si>
    <t>Описание</t>
  </si>
  <si>
    <t>Насосный агрегат</t>
  </si>
  <si>
    <t>Режим 1</t>
  </si>
  <si>
    <t>Режим 2</t>
  </si>
  <si>
    <t>Q, м3/сут</t>
  </si>
  <si>
    <t>Р, атм</t>
  </si>
  <si>
    <t>Режим 3</t>
  </si>
  <si>
    <t>Наименование</t>
  </si>
  <si>
    <t>№ ТТН</t>
  </si>
  <si>
    <t>Наименование этапа обработки</t>
  </si>
  <si>
    <t>Время этапа</t>
  </si>
  <si>
    <t>от</t>
  </si>
  <si>
    <t>до</t>
  </si>
  <si>
    <t>объем 
м3</t>
  </si>
  <si>
    <t>давление
атм</t>
  </si>
  <si>
    <t xml:space="preserve"> </t>
  </si>
  <si>
    <t xml:space="preserve">Заключение </t>
  </si>
  <si>
    <t>Фото №1</t>
  </si>
  <si>
    <t>Фото №2</t>
  </si>
  <si>
    <t>Фото №3</t>
  </si>
  <si>
    <t>Фото №4</t>
  </si>
  <si>
    <t>Организация подрядчик</t>
  </si>
  <si>
    <t>Куст №</t>
  </si>
  <si>
    <t>Скважина №</t>
  </si>
  <si>
    <t xml:space="preserve">Начало прведения работ </t>
  </si>
  <si>
    <t>Окончание прведения работ</t>
  </si>
  <si>
    <t>Фото №5</t>
  </si>
  <si>
    <t>Фото №6</t>
  </si>
  <si>
    <t>технологического процесса</t>
  </si>
  <si>
    <t>Организация заказчик</t>
  </si>
  <si>
    <t>Технология обработки</t>
  </si>
  <si>
    <t>обработки</t>
  </si>
  <si>
    <t>Дата проведения</t>
  </si>
  <si>
    <t>Начало</t>
  </si>
  <si>
    <t>Окончание</t>
  </si>
  <si>
    <t>Начальная приемистость</t>
  </si>
  <si>
    <t>Данные ЦДНГ
(СВУ)</t>
  </si>
  <si>
    <t xml:space="preserve"> Процесс обработки скважины</t>
  </si>
  <si>
    <t>Химреагенты</t>
  </si>
  <si>
    <t>Концентрации реагента (%)</t>
  </si>
  <si>
    <t>Расход хим.реагентрв</t>
  </si>
  <si>
    <t>Конечная приемистость</t>
  </si>
  <si>
    <t>Расход реагента</t>
  </si>
  <si>
    <t>Проводимые
работы</t>
  </si>
  <si>
    <t>Время
закачки</t>
  </si>
  <si>
    <t>Подача
НВД</t>
  </si>
  <si>
    <t>Давление
закачки</t>
  </si>
  <si>
    <t>Объем
закачки</t>
  </si>
  <si>
    <t>Технологические показатели закачки</t>
  </si>
  <si>
    <t>и фактический расход реагентов</t>
  </si>
  <si>
    <t>по итогам проведения работ</t>
  </si>
  <si>
    <t>Завоз
кг/л</t>
  </si>
  <si>
    <t>Общее наличие для работ (кг.)</t>
  </si>
  <si>
    <t>ПБМГ 3,3%</t>
  </si>
  <si>
    <t>ПБМГ 3,3%;NA2CO3</t>
  </si>
  <si>
    <t>ПАА 0,1%+Bio</t>
  </si>
  <si>
    <t>-</t>
  </si>
  <si>
    <t>NA2CO3 0,1%; ПАА0,1%</t>
  </si>
  <si>
    <t>ПАА 0,1%; ПАВ 0,6%</t>
  </si>
  <si>
    <t>Итого:</t>
  </si>
  <si>
    <t>Расход реагента план  (кг)</t>
  </si>
  <si>
    <t>Расход реагента факт (кг)</t>
  </si>
  <si>
    <t>7392| 190</t>
  </si>
  <si>
    <t>61     |  150</t>
  </si>
  <si>
    <t>ПАА 0,1%</t>
  </si>
  <si>
    <t>Нарушения выявленные в ходе проверок работы бригады ПНП : не выявлено.</t>
  </si>
  <si>
    <t xml:space="preserve">Акт </t>
  </si>
  <si>
    <t>Службы супервайзинга</t>
  </si>
  <si>
    <t xml:space="preserve">Дата </t>
  </si>
  <si>
    <t>Время проведения проверки</t>
  </si>
  <si>
    <t>Начало проверки</t>
  </si>
  <si>
    <t>час.</t>
  </si>
  <si>
    <t>мин.</t>
  </si>
  <si>
    <t>Окончание проверки</t>
  </si>
  <si>
    <t>Описание работ на момент проверки</t>
  </si>
  <si>
    <t>Установленный режим работы установки (насосного агрегата) по РТК</t>
  </si>
  <si>
    <t>Подача НВД ( м3/ час )</t>
  </si>
  <si>
    <t>Текущее давление закачки (атм.)</t>
  </si>
  <si>
    <t>Объем закачки    (м3)</t>
  </si>
  <si>
    <t>ПРОВЕРКА ДОЗИРОВКИ ХИМ.РЕАГЕНТОВ</t>
  </si>
  <si>
    <t xml:space="preserve"> РТК</t>
  </si>
  <si>
    <t>Фактическая</t>
  </si>
  <si>
    <t>РАСХОД РЕАГЕНТОВ</t>
  </si>
  <si>
    <t>№</t>
  </si>
  <si>
    <t>Химреагент</t>
  </si>
  <si>
    <t>Общии расход при проверке</t>
  </si>
  <si>
    <t>Остаток реагента</t>
  </si>
  <si>
    <t>по сводке</t>
  </si>
  <si>
    <t>по факту</t>
  </si>
  <si>
    <t xml:space="preserve">Экспресс-анализ </t>
  </si>
  <si>
    <t>Технология</t>
  </si>
  <si>
    <t>Концентрация реагента</t>
  </si>
  <si>
    <t>Плановые параметры</t>
  </si>
  <si>
    <t>Фактические параметры</t>
  </si>
  <si>
    <t>Заключение</t>
  </si>
  <si>
    <t>Выявленные нарушения и рекомендации по их устранению</t>
  </si>
  <si>
    <t>Акт</t>
  </si>
  <si>
    <t>Дата проведения
обработки</t>
  </si>
  <si>
    <t>1.</t>
  </si>
  <si>
    <t>Состояние оборудования</t>
  </si>
  <si>
    <t>1.1.</t>
  </si>
  <si>
    <t>Наличие паспортов на оборудование</t>
  </si>
  <si>
    <t>1.2.</t>
  </si>
  <si>
    <t>Оценка состояния манометров</t>
  </si>
  <si>
    <t>1.3.</t>
  </si>
  <si>
    <t>Наличие расходомера воды</t>
  </si>
  <si>
    <t>1.4.</t>
  </si>
  <si>
    <t>Наличие и достаточность освещения рабочей зоны</t>
  </si>
  <si>
    <t>1.5.</t>
  </si>
  <si>
    <t>Наличие пробоотборника</t>
  </si>
  <si>
    <t>2.</t>
  </si>
  <si>
    <t>Состояние объекта обработки</t>
  </si>
  <si>
    <t>2.1.</t>
  </si>
  <si>
    <t xml:space="preserve">Состояние арматуры скважины </t>
  </si>
  <si>
    <t>2.2.</t>
  </si>
  <si>
    <t>Состояние водовода</t>
  </si>
  <si>
    <t>2.3.</t>
  </si>
  <si>
    <t>Необходимость и наличие площадки обслуживания</t>
  </si>
  <si>
    <t>3.</t>
  </si>
  <si>
    <t>Укомплектованность лабораторным оборудованием и средствами контроля.</t>
  </si>
  <si>
    <t>3.1.</t>
  </si>
  <si>
    <t>Секундомер</t>
  </si>
  <si>
    <t>3.2.</t>
  </si>
  <si>
    <t>Магнитная (механическая) мешалка</t>
  </si>
  <si>
    <t>3.3.</t>
  </si>
  <si>
    <t>Электронные весы</t>
  </si>
  <si>
    <t>3.4.</t>
  </si>
  <si>
    <t>Мерные стаканы (стакан для измерения расхода ацетата хрома)</t>
  </si>
  <si>
    <t>3.5.</t>
  </si>
  <si>
    <t>Воронка полевая ВБР-2</t>
  </si>
  <si>
    <t>3.6.</t>
  </si>
  <si>
    <t>График зависимости вязкости от концентрации полимера</t>
  </si>
  <si>
    <t>3.7.</t>
  </si>
  <si>
    <t>Методика отбора проб</t>
  </si>
  <si>
    <t>3.8.</t>
  </si>
  <si>
    <t>Методика замера вязкости анализа проб</t>
  </si>
  <si>
    <t>4.</t>
  </si>
  <si>
    <t>Проверка квалификации персонала</t>
  </si>
  <si>
    <t>4.1.</t>
  </si>
  <si>
    <t>Наличие удостоверений по ТБ</t>
  </si>
  <si>
    <t>4.2.</t>
  </si>
  <si>
    <t>Наличие удостоверений о присвоении квалификации</t>
  </si>
  <si>
    <t>4.3.</t>
  </si>
  <si>
    <t>Наличие удостоверений о прохождении ПТМ</t>
  </si>
  <si>
    <t>5.</t>
  </si>
  <si>
    <t xml:space="preserve">Ознакомленность персонала с технологической документацией </t>
  </si>
  <si>
    <t>5.1.</t>
  </si>
  <si>
    <t>Планом работ</t>
  </si>
  <si>
    <t>5.2.</t>
  </si>
  <si>
    <t>Режимно-технологической картой</t>
  </si>
  <si>
    <t>5.3.</t>
  </si>
  <si>
    <t>Инструкцией по ТБ оператора ХОС</t>
  </si>
  <si>
    <t>5.4.</t>
  </si>
  <si>
    <t>Инструкцией по ТБ при работе с солями поливалентных металлов</t>
  </si>
  <si>
    <t>5.5.</t>
  </si>
  <si>
    <t>Методикой отбора проб</t>
  </si>
  <si>
    <t>5.6.</t>
  </si>
  <si>
    <t>Планом ликвидации аварий</t>
  </si>
  <si>
    <t>6.</t>
  </si>
  <si>
    <t>Проведен тренинг персонала бригады на темы</t>
  </si>
  <si>
    <t>6.1.</t>
  </si>
  <si>
    <t>Умение настраивать оборудование</t>
  </si>
  <si>
    <t>6.2.</t>
  </si>
  <si>
    <t>Умение проводить лабораторные тесты</t>
  </si>
  <si>
    <t>6.3.</t>
  </si>
  <si>
    <t>Умение отбирать пробы по методике</t>
  </si>
  <si>
    <t>6.4.</t>
  </si>
  <si>
    <t>Умение действовать по плану  ликвидации аварий</t>
  </si>
  <si>
    <t>7.</t>
  </si>
  <si>
    <t>Проверка комплектности химреагентов</t>
  </si>
  <si>
    <t>7.1.</t>
  </si>
  <si>
    <t>Химреагенты завезены в объемах, предусмотренных планом</t>
  </si>
  <si>
    <t>7.1.1.</t>
  </si>
  <si>
    <t xml:space="preserve">Реагент </t>
  </si>
  <si>
    <t>7.1.2.</t>
  </si>
  <si>
    <t>7.1.3.</t>
  </si>
  <si>
    <t>7.1.4.</t>
  </si>
  <si>
    <t>7.2.</t>
  </si>
  <si>
    <t>Завоз химреагентов подтвержден товарно-транспортными накладными</t>
  </si>
  <si>
    <t>7.2.1.</t>
  </si>
  <si>
    <t xml:space="preserve">№ ТТН </t>
  </si>
  <si>
    <t>7.2.2.</t>
  </si>
  <si>
    <t>7.3.</t>
  </si>
  <si>
    <t>Наличие полного комплекта сопроводительной документации</t>
  </si>
  <si>
    <t>7.3.1.</t>
  </si>
  <si>
    <r>
      <t>Сертификат MSDS</t>
    </r>
    <r>
      <rPr>
        <sz val="7"/>
        <color indexed="8"/>
        <rFont val="Tahoma"/>
        <family val="2"/>
        <charset val="204"/>
      </rPr>
      <t xml:space="preserve"> (при наличии импортных хим.реагентов)</t>
    </r>
  </si>
  <si>
    <t>7.3.2.</t>
  </si>
  <si>
    <t>Технические условия</t>
  </si>
  <si>
    <t>7.3.3.</t>
  </si>
  <si>
    <t>Технические условия ПАА</t>
  </si>
  <si>
    <t>7.3.4.</t>
  </si>
  <si>
    <t>Санитарно-эпидемиологические заключения</t>
  </si>
  <si>
    <t>7.3.5.</t>
  </si>
  <si>
    <t>Паспорт качества (сертификат соответствия)</t>
  </si>
  <si>
    <t>7.3.6.</t>
  </si>
  <si>
    <t>Заключение о входном контроле</t>
  </si>
  <si>
    <t>7.3.7.</t>
  </si>
  <si>
    <t>Оценка условий оперативного хранения реагентов</t>
  </si>
  <si>
    <t>8.</t>
  </si>
  <si>
    <t>Проверка комплектности технологической документации</t>
  </si>
  <si>
    <t>8.1.</t>
  </si>
  <si>
    <t>Разрешительная документация</t>
  </si>
  <si>
    <t>8.1.1.</t>
  </si>
  <si>
    <t>Наряд-заказ</t>
  </si>
  <si>
    <t>8.1.2.</t>
  </si>
  <si>
    <t>Наряд-допуск</t>
  </si>
  <si>
    <t>8.1.3.</t>
  </si>
  <si>
    <t>Акт о приемке скважины</t>
  </si>
  <si>
    <t>8.1.4.</t>
  </si>
  <si>
    <t>График движения бригад</t>
  </si>
  <si>
    <t>8.1.5.</t>
  </si>
  <si>
    <t>Акт на замер приемистости</t>
  </si>
  <si>
    <t>8.1.6.</t>
  </si>
  <si>
    <t>Акт на опрессовку нагнетательной линии</t>
  </si>
  <si>
    <t>8.1.7.</t>
  </si>
  <si>
    <t>Утвержденная схема расстановки оборудования</t>
  </si>
  <si>
    <t>8.2.</t>
  </si>
  <si>
    <t>Технологическая документация</t>
  </si>
  <si>
    <t>8.2.1.</t>
  </si>
  <si>
    <t>План работ</t>
  </si>
  <si>
    <t>8.2.2.</t>
  </si>
  <si>
    <t>Режимно-технологическая карта</t>
  </si>
  <si>
    <t>8.3.</t>
  </si>
  <si>
    <t>Информационная документация</t>
  </si>
  <si>
    <t>8.3.1.</t>
  </si>
  <si>
    <t>Вахтовый журнал</t>
  </si>
  <si>
    <t>8.3.2.</t>
  </si>
  <si>
    <t>Журнал двухчасовых сводок</t>
  </si>
  <si>
    <t>8.4.</t>
  </si>
  <si>
    <t>Документация по ТБ</t>
  </si>
  <si>
    <t>8.4.1.</t>
  </si>
  <si>
    <t>Инструкция по ТБ для оператора ХОС</t>
  </si>
  <si>
    <t>8.4.2.</t>
  </si>
  <si>
    <t>Инструкция по работе с кислотами</t>
  </si>
  <si>
    <t>8.4.3.</t>
  </si>
  <si>
    <t>Инструкция по работе с солями поливалентных металлов</t>
  </si>
  <si>
    <t>8.4.4.</t>
  </si>
  <si>
    <t>Инструкции по технологии</t>
  </si>
  <si>
    <t>8.4.5.</t>
  </si>
  <si>
    <t>Журналы проведения тренировок</t>
  </si>
  <si>
    <t>8.4.6.</t>
  </si>
  <si>
    <t>План ликвидации аварий</t>
  </si>
  <si>
    <t>9.</t>
  </si>
  <si>
    <t>Проверка энергохозяйства</t>
  </si>
  <si>
    <t>9.1.</t>
  </si>
  <si>
    <t>Прокладка кабельных линий</t>
  </si>
  <si>
    <t>9.2.</t>
  </si>
  <si>
    <t>Исправность заземления</t>
  </si>
  <si>
    <t>9.3.</t>
  </si>
  <si>
    <t>Работа электроприборов</t>
  </si>
  <si>
    <t>10.</t>
  </si>
  <si>
    <t>Противопожарные мероприятия</t>
  </si>
  <si>
    <t>10.1.</t>
  </si>
  <si>
    <t>Комплектация пожарного щита</t>
  </si>
  <si>
    <t>10.2.</t>
  </si>
  <si>
    <t>Средства пожаротушения</t>
  </si>
  <si>
    <t>10.3.</t>
  </si>
  <si>
    <t>Список телефонов оперативного реагирования</t>
  </si>
  <si>
    <t>11.</t>
  </si>
  <si>
    <t>Своевременность начала работ по программе</t>
  </si>
  <si>
    <t>11.1.</t>
  </si>
  <si>
    <t>Дата начала обработки.</t>
  </si>
  <si>
    <t>12.</t>
  </si>
  <si>
    <t>Технологические параметры при запуске</t>
  </si>
  <si>
    <t>12.1.</t>
  </si>
  <si>
    <t>Время начала обработки</t>
  </si>
  <si>
    <t>12.2.</t>
  </si>
  <si>
    <t>12.3.</t>
  </si>
  <si>
    <t>Поддерживаемый режим закачки</t>
  </si>
  <si>
    <t>12.4.</t>
  </si>
  <si>
    <t>Начальное давление закачки</t>
  </si>
  <si>
    <t>13.</t>
  </si>
  <si>
    <t>Дозировка реагентов</t>
  </si>
  <si>
    <t>13.1.</t>
  </si>
  <si>
    <t>13.2.</t>
  </si>
  <si>
    <t xml:space="preserve">Реагент   </t>
  </si>
  <si>
    <t>13.3.</t>
  </si>
  <si>
    <t>13.4.</t>
  </si>
  <si>
    <t>14.</t>
  </si>
  <si>
    <t>Дополнительные замечания</t>
  </si>
  <si>
    <t>14.1.</t>
  </si>
  <si>
    <t>14.2.</t>
  </si>
  <si>
    <t>14.3.</t>
  </si>
  <si>
    <t>20    год</t>
  </si>
  <si>
    <t xml:space="preserve">проведения пусковой проверки службой супервайзинга </t>
  </si>
  <si>
    <t>Службы по технологическому надзору (супервайзингу) за проведением работ по ПНП методом ВПП в нагнетательных скважинах ОАО «СН-МНГ» в 201_г.</t>
  </si>
  <si>
    <t>Приложение №3</t>
  </si>
  <si>
    <t>к договору №_____</t>
  </si>
  <si>
    <t>От "___"______________20__г.</t>
  </si>
  <si>
    <t>Ежемесячный отчет</t>
  </si>
  <si>
    <t>Заказчик:</t>
  </si>
  <si>
    <t>ОАО «СН-МНГ»</t>
  </si>
  <si>
    <t>Наименование организации</t>
  </si>
  <si>
    <t>___________________Ф.И.О.</t>
  </si>
  <si>
    <t>__________________Ф.И.О.</t>
  </si>
  <si>
    <t xml:space="preserve"> М.П.</t>
  </si>
  <si>
    <t>М.П.</t>
  </si>
  <si>
    <t>(должность полностью)</t>
  </si>
  <si>
    <t>Исполнитель:</t>
  </si>
  <si>
    <t>(Форма)</t>
  </si>
  <si>
    <t>Согласовано в качестве формы: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</si>
</sst>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_-* #,##0_-;\-* #,##0_-;_-* &quot;-&quot;_-;_-@_-"/>
    <numFmt numFmtId="165" formatCode="_-* #,##0.00_-;\-* #,##0.00_-;_-* &quot;-&quot;??_-;_-@_-"/>
    <numFmt numFmtId="166" formatCode="_(&quot;$&quot;* #,##0.00_);_(&quot;$&quot;* \(#,##0.00\);_(&quot;$&quot;* &quot;-&quot;??_);_(@_)"/>
    <numFmt numFmtId="167" formatCode="_(* #,##0.00_);_(* \(#,##0.00\);_(* &quot;-&quot;??_);_(@_)"/>
    <numFmt numFmtId="168" formatCode="dd/mm/yy;@"/>
    <numFmt numFmtId="169" formatCode="#,##0.0"/>
    <numFmt numFmtId="170" formatCode="_-&quot;Ј&quot;* #,##0_-;\-&quot;Ј&quot;* #,##0_-;_-&quot;Ј&quot;* &quot;-&quot;_-;_-@_-"/>
    <numFmt numFmtId="171" formatCode="_-&quot;Ј&quot;* #,##0.00_-;\-&quot;Ј&quot;* #,##0.00_-;_-&quot;Ј&quot;* &quot;-&quot;??_-;_-@_-"/>
    <numFmt numFmtId="172" formatCode="#,##0;[Red]\-#,##0"/>
  </numFmts>
  <fonts count="58">
    <font>
      <sz val="10"/>
      <name val="Arial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Optima"/>
    </font>
    <font>
      <sz val="10"/>
      <name val="Helv"/>
    </font>
    <font>
      <sz val="10"/>
      <name val="MS Sans Serif"/>
      <family val="2"/>
      <charset val="204"/>
    </font>
    <font>
      <sz val="10"/>
      <name val="Tahoma"/>
      <family val="2"/>
      <charset val="204"/>
    </font>
    <font>
      <b/>
      <i/>
      <sz val="18"/>
      <name val="Tahoma"/>
      <family val="2"/>
      <charset val="204"/>
    </font>
    <font>
      <sz val="48"/>
      <name val="Tahoma"/>
      <family val="2"/>
      <charset val="204"/>
    </font>
    <font>
      <sz val="16"/>
      <name val="Tahoma"/>
      <family val="2"/>
      <charset val="204"/>
    </font>
    <font>
      <b/>
      <sz val="12"/>
      <name val="Tahoma"/>
      <family val="2"/>
      <charset val="204"/>
    </font>
    <font>
      <b/>
      <sz val="10"/>
      <name val="Tahoma"/>
      <family val="2"/>
      <charset val="204"/>
    </font>
    <font>
      <sz val="12"/>
      <name val="Tahoma"/>
      <family val="2"/>
      <charset val="204"/>
    </font>
    <font>
      <sz val="8"/>
      <name val="Tahoma"/>
      <family val="2"/>
      <charset val="204"/>
    </font>
    <font>
      <sz val="10"/>
      <color theme="1"/>
      <name val="Tahoma"/>
      <family val="2"/>
      <charset val="204"/>
    </font>
    <font>
      <b/>
      <sz val="24"/>
      <color theme="1"/>
      <name val="Tahoma"/>
      <family val="2"/>
      <charset val="204"/>
    </font>
    <font>
      <b/>
      <sz val="14"/>
      <color theme="1"/>
      <name val="Tahoma"/>
      <family val="2"/>
      <charset val="204"/>
    </font>
    <font>
      <b/>
      <sz val="10"/>
      <color theme="1"/>
      <name val="Tahoma"/>
      <family val="2"/>
      <charset val="204"/>
    </font>
    <font>
      <sz val="12"/>
      <color theme="1"/>
      <name val="Tahoma"/>
      <family val="2"/>
      <charset val="204"/>
    </font>
    <font>
      <b/>
      <sz val="12"/>
      <color theme="1"/>
      <name val="Tahoma"/>
      <family val="2"/>
      <charset val="204"/>
    </font>
    <font>
      <sz val="14"/>
      <color theme="1"/>
      <name val="Tahoma"/>
      <family val="2"/>
      <charset val="204"/>
    </font>
    <font>
      <b/>
      <sz val="11"/>
      <color theme="1"/>
      <name val="Tahoma"/>
      <family val="2"/>
      <charset val="204"/>
    </font>
    <font>
      <b/>
      <i/>
      <sz val="10"/>
      <color theme="1"/>
      <name val="Tahoma"/>
      <family val="2"/>
      <charset val="204"/>
    </font>
    <font>
      <sz val="10"/>
      <color rgb="FF002060"/>
      <name val="Tahoma"/>
      <family val="2"/>
      <charset val="204"/>
    </font>
    <font>
      <b/>
      <i/>
      <sz val="18"/>
      <color rgb="FF002060"/>
      <name val="Tahoma"/>
      <family val="2"/>
      <charset val="204"/>
    </font>
    <font>
      <sz val="48"/>
      <color rgb="FF002060"/>
      <name val="Tahoma"/>
      <family val="2"/>
      <charset val="204"/>
    </font>
    <font>
      <i/>
      <sz val="18"/>
      <color rgb="FF002060"/>
      <name val="Tahoma"/>
      <family val="2"/>
      <charset val="204"/>
    </font>
    <font>
      <sz val="12"/>
      <color rgb="FF002060"/>
      <name val="Tahoma"/>
      <family val="2"/>
      <charset val="204"/>
    </font>
    <font>
      <b/>
      <sz val="16"/>
      <color rgb="FF002060"/>
      <name val="Tahoma"/>
      <family val="2"/>
      <charset val="204"/>
    </font>
    <font>
      <b/>
      <sz val="10"/>
      <color rgb="FF002060"/>
      <name val="Tahoma"/>
      <family val="2"/>
      <charset val="204"/>
    </font>
    <font>
      <b/>
      <sz val="12"/>
      <color rgb="FF002060"/>
      <name val="Tahoma"/>
      <family val="2"/>
      <charset val="204"/>
    </font>
    <font>
      <b/>
      <sz val="24"/>
      <color rgb="FF002060"/>
      <name val="Tahoma"/>
      <family val="2"/>
      <charset val="204"/>
    </font>
    <font>
      <b/>
      <u/>
      <sz val="10"/>
      <color rgb="FF002060"/>
      <name val="Tahoma"/>
      <family val="2"/>
      <charset val="204"/>
    </font>
    <font>
      <i/>
      <sz val="10"/>
      <color rgb="FF002060"/>
      <name val="Tahoma"/>
      <family val="2"/>
      <charset val="204"/>
    </font>
    <font>
      <b/>
      <sz val="11"/>
      <color rgb="FF002060"/>
      <name val="Tahoma"/>
      <family val="2"/>
      <charset val="204"/>
    </font>
    <font>
      <b/>
      <sz val="12"/>
      <color rgb="FF002060"/>
      <name val="Arial"/>
      <family val="2"/>
      <charset val="204"/>
    </font>
    <font>
      <b/>
      <sz val="22"/>
      <color rgb="FF002060"/>
      <name val="Tahoma"/>
      <family val="2"/>
      <charset val="204"/>
    </font>
    <font>
      <sz val="18"/>
      <color rgb="FF002060"/>
      <name val="Tahoma"/>
      <family val="2"/>
      <charset val="204"/>
    </font>
    <font>
      <sz val="12"/>
      <color theme="5" tint="-0.249977111117893"/>
      <name val="Tahoma"/>
      <family val="2"/>
      <charset val="204"/>
    </font>
    <font>
      <b/>
      <sz val="14"/>
      <color rgb="FF002060"/>
      <name val="Tahoma"/>
      <family val="2"/>
      <charset val="204"/>
    </font>
    <font>
      <sz val="11"/>
      <color rgb="FF002060"/>
      <name val="Tahoma"/>
      <family val="2"/>
      <charset val="204"/>
    </font>
    <font>
      <i/>
      <sz val="10"/>
      <color theme="1"/>
      <name val="Tahoma"/>
      <family val="2"/>
      <charset val="204"/>
    </font>
    <font>
      <sz val="14"/>
      <name val="Tahoma"/>
      <family val="2"/>
      <charset val="204"/>
    </font>
    <font>
      <b/>
      <sz val="16"/>
      <name val="Tahoma"/>
      <family val="2"/>
      <charset val="204"/>
    </font>
    <font>
      <b/>
      <sz val="14"/>
      <name val="Tahoma"/>
      <family val="2"/>
      <charset val="204"/>
    </font>
    <font>
      <sz val="12"/>
      <color rgb="FFFF0000"/>
      <name val="Tahoma"/>
      <family val="2"/>
      <charset val="204"/>
    </font>
    <font>
      <sz val="11"/>
      <name val="Tahoma"/>
      <family val="2"/>
      <charset val="204"/>
    </font>
    <font>
      <sz val="10"/>
      <color rgb="FFFF0000"/>
      <name val="Tahoma"/>
      <family val="2"/>
      <charset val="204"/>
    </font>
    <font>
      <sz val="7"/>
      <name val="Tahoma"/>
      <family val="2"/>
      <charset val="204"/>
    </font>
    <font>
      <sz val="24"/>
      <color indexed="8"/>
      <name val="Tahoma"/>
      <family val="2"/>
      <charset val="204"/>
    </font>
    <font>
      <b/>
      <sz val="24"/>
      <color indexed="8"/>
      <name val="Tahoma"/>
      <family val="2"/>
      <charset val="204"/>
    </font>
    <font>
      <b/>
      <sz val="10"/>
      <color indexed="8"/>
      <name val="Tahoma"/>
      <family val="2"/>
      <charset val="204"/>
    </font>
    <font>
      <sz val="10"/>
      <color indexed="8"/>
      <name val="Tahoma"/>
      <family val="2"/>
      <charset val="204"/>
    </font>
    <font>
      <sz val="7"/>
      <color indexed="8"/>
      <name val="Tahoma"/>
      <family val="2"/>
      <charset val="204"/>
    </font>
    <font>
      <i/>
      <sz val="10"/>
      <color indexed="8"/>
      <name val="Tahoma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7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15">
    <xf numFmtId="0" fontId="0" fillId="0" borderId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6" fillId="0" borderId="0"/>
    <xf numFmtId="0" fontId="7" fillId="0" borderId="0"/>
    <xf numFmtId="166" fontId="1" fillId="0" borderId="0" applyFont="0" applyFill="0" applyBorder="0" applyAlignment="0" applyProtection="0"/>
    <xf numFmtId="0" fontId="3" fillId="0" borderId="0"/>
    <xf numFmtId="0" fontId="4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" fillId="0" borderId="0"/>
    <xf numFmtId="172" fontId="8" fillId="0" borderId="0" applyFont="0" applyFill="0" applyBorder="0" applyAlignment="0" applyProtection="0"/>
    <xf numFmtId="167" fontId="1" fillId="0" borderId="0" applyFont="0" applyFill="0" applyBorder="0" applyAlignment="0" applyProtection="0"/>
  </cellStyleXfs>
  <cellXfs count="502">
    <xf numFmtId="0" fontId="0" fillId="0" borderId="0" xfId="0"/>
    <xf numFmtId="0" fontId="2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Fill="1"/>
    <xf numFmtId="0" fontId="9" fillId="0" borderId="0" xfId="0" applyFont="1"/>
    <xf numFmtId="0" fontId="9" fillId="0" borderId="0" xfId="0" applyFont="1" applyBorder="1"/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 applyAlignment="1">
      <alignment vertical="center" wrapText="1"/>
    </xf>
    <xf numFmtId="0" fontId="13" fillId="0" borderId="0" xfId="0" applyFont="1" applyBorder="1" applyAlignment="1">
      <alignment horizontal="center"/>
    </xf>
    <xf numFmtId="0" fontId="17" fillId="0" borderId="0" xfId="0" applyFont="1"/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17" fillId="0" borderId="0" xfId="0" applyFont="1" applyBorder="1"/>
    <xf numFmtId="0" fontId="17" fillId="0" borderId="0" xfId="0" applyFont="1" applyAlignment="1">
      <alignment horizontal="center" vertical="center"/>
    </xf>
    <xf numFmtId="0" fontId="19" fillId="0" borderId="0" xfId="0" applyFont="1" applyAlignment="1">
      <alignment vertical="center" wrapText="1"/>
    </xf>
    <xf numFmtId="0" fontId="20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vertical="center"/>
    </xf>
    <xf numFmtId="0" fontId="13" fillId="0" borderId="0" xfId="0" applyFont="1" applyBorder="1" applyAlignment="1">
      <alignment vertical="center"/>
    </xf>
    <xf numFmtId="0" fontId="17" fillId="0" borderId="0" xfId="0" applyFont="1" applyBorder="1" applyAlignment="1">
      <alignment vertical="center"/>
    </xf>
    <xf numFmtId="0" fontId="17" fillId="0" borderId="0" xfId="0" applyFont="1" applyAlignment="1">
      <alignment vertical="center"/>
    </xf>
    <xf numFmtId="0" fontId="9" fillId="0" borderId="0" xfId="0" applyFont="1" applyBorder="1" applyAlignment="1">
      <alignment horizontal="left" vertical="center"/>
    </xf>
    <xf numFmtId="0" fontId="15" fillId="0" borderId="0" xfId="0" applyFont="1" applyBorder="1" applyAlignment="1">
      <alignment horizontal="left" vertical="center"/>
    </xf>
    <xf numFmtId="0" fontId="17" fillId="0" borderId="0" xfId="0" applyFont="1" applyFill="1" applyBorder="1"/>
    <xf numFmtId="0" fontId="14" fillId="0" borderId="0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17" fillId="0" borderId="0" xfId="8" applyFont="1"/>
    <xf numFmtId="0" fontId="21" fillId="0" borderId="0" xfId="0" applyFont="1"/>
    <xf numFmtId="0" fontId="22" fillId="0" borderId="0" xfId="0" applyFont="1" applyAlignment="1">
      <alignment vertical="center" wrapText="1"/>
    </xf>
    <xf numFmtId="0" fontId="23" fillId="0" borderId="0" xfId="0" applyFont="1"/>
    <xf numFmtId="0" fontId="21" fillId="0" borderId="0" xfId="0" applyFont="1" applyBorder="1" applyAlignment="1">
      <alignment vertical="center" wrapText="1"/>
    </xf>
    <xf numFmtId="14" fontId="24" fillId="0" borderId="0" xfId="0" applyNumberFormat="1" applyFont="1" applyBorder="1" applyAlignment="1">
      <alignment vertical="center" wrapText="1"/>
    </xf>
    <xf numFmtId="0" fontId="24" fillId="0" borderId="0" xfId="0" applyFont="1" applyBorder="1" applyAlignment="1">
      <alignment vertical="center" wrapText="1"/>
    </xf>
    <xf numFmtId="0" fontId="25" fillId="0" borderId="0" xfId="0" applyFont="1"/>
    <xf numFmtId="0" fontId="17" fillId="0" borderId="0" xfId="0" applyFont="1" applyAlignment="1">
      <alignment vertical="center" wrapText="1"/>
    </xf>
    <xf numFmtId="0" fontId="16" fillId="0" borderId="0" xfId="0" applyFont="1" applyBorder="1"/>
    <xf numFmtId="0" fontId="16" fillId="0" borderId="0" xfId="0" applyFont="1"/>
    <xf numFmtId="0" fontId="16" fillId="0" borderId="1" xfId="0" applyFont="1" applyBorder="1"/>
    <xf numFmtId="0" fontId="16" fillId="0" borderId="2" xfId="0" applyFont="1" applyBorder="1"/>
    <xf numFmtId="0" fontId="16" fillId="0" borderId="3" xfId="0" applyFont="1" applyBorder="1"/>
    <xf numFmtId="0" fontId="16" fillId="0" borderId="4" xfId="0" applyFont="1" applyBorder="1"/>
    <xf numFmtId="0" fontId="16" fillId="0" borderId="8" xfId="0" applyFont="1" applyBorder="1"/>
    <xf numFmtId="0" fontId="16" fillId="0" borderId="11" xfId="0" applyFont="1" applyBorder="1"/>
    <xf numFmtId="0" fontId="16" fillId="0" borderId="12" xfId="0" applyFont="1" applyBorder="1"/>
    <xf numFmtId="0" fontId="16" fillId="0" borderId="13" xfId="0" applyFont="1" applyBorder="1"/>
    <xf numFmtId="0" fontId="16" fillId="0" borderId="4" xfId="0" applyFont="1" applyBorder="1" applyAlignment="1"/>
    <xf numFmtId="0" fontId="16" fillId="0" borderId="0" xfId="0" applyFont="1" applyBorder="1" applyAlignment="1"/>
    <xf numFmtId="0" fontId="16" fillId="0" borderId="8" xfId="0" applyFont="1" applyBorder="1" applyAlignment="1"/>
    <xf numFmtId="0" fontId="2" fillId="0" borderId="14" xfId="0" applyFont="1" applyBorder="1"/>
    <xf numFmtId="0" fontId="17" fillId="0" borderId="0" xfId="8" applyFont="1" applyBorder="1"/>
    <xf numFmtId="0" fontId="9" fillId="0" borderId="0" xfId="8" applyFont="1" applyBorder="1"/>
    <xf numFmtId="0" fontId="9" fillId="0" borderId="0" xfId="8" applyFont="1" applyFill="1" applyBorder="1" applyAlignment="1"/>
    <xf numFmtId="0" fontId="9" fillId="0" borderId="0" xfId="8" applyFont="1" applyBorder="1" applyAlignment="1"/>
    <xf numFmtId="0" fontId="17" fillId="0" borderId="0" xfId="8" applyFont="1" applyBorder="1" applyAlignment="1">
      <alignment horizontal="center"/>
    </xf>
    <xf numFmtId="0" fontId="17" fillId="0" borderId="0" xfId="0" applyFont="1" applyBorder="1" applyAlignment="1"/>
    <xf numFmtId="0" fontId="17" fillId="0" borderId="0" xfId="0" applyFont="1"/>
    <xf numFmtId="0" fontId="22" fillId="0" borderId="0" xfId="0" applyFont="1" applyBorder="1"/>
    <xf numFmtId="0" fontId="26" fillId="0" borderId="0" xfId="0" applyFont="1" applyBorder="1"/>
    <xf numFmtId="0" fontId="27" fillId="0" borderId="0" xfId="0" applyFont="1" applyBorder="1" applyAlignment="1">
      <alignment horizontal="center" vertical="center" wrapText="1"/>
    </xf>
    <xf numFmtId="0" fontId="28" fillId="0" borderId="0" xfId="0" applyFont="1" applyBorder="1" applyAlignment="1"/>
    <xf numFmtId="0" fontId="29" fillId="0" borderId="0" xfId="0" applyFont="1" applyBorder="1" applyAlignment="1">
      <alignment horizontal="center" vertical="center" wrapText="1"/>
    </xf>
    <xf numFmtId="0" fontId="30" fillId="0" borderId="0" xfId="0" applyFont="1" applyFill="1" applyBorder="1" applyAlignment="1">
      <alignment horizontal="right" vertical="center"/>
    </xf>
    <xf numFmtId="0" fontId="32" fillId="0" borderId="15" xfId="0" applyFont="1" applyBorder="1" applyAlignment="1">
      <alignment vertical="center"/>
    </xf>
    <xf numFmtId="0" fontId="32" fillId="0" borderId="16" xfId="0" applyFont="1" applyBorder="1" applyAlignment="1">
      <alignment vertical="center"/>
    </xf>
    <xf numFmtId="0" fontId="26" fillId="0" borderId="17" xfId="0" applyFont="1" applyBorder="1" applyAlignment="1">
      <alignment vertical="center"/>
    </xf>
    <xf numFmtId="0" fontId="26" fillId="0" borderId="18" xfId="0" applyFont="1" applyBorder="1" applyAlignment="1">
      <alignment vertical="center"/>
    </xf>
    <xf numFmtId="0" fontId="26" fillId="0" borderId="19" xfId="0" applyFont="1" applyBorder="1" applyAlignment="1">
      <alignment vertical="center"/>
    </xf>
    <xf numFmtId="0" fontId="26" fillId="0" borderId="20" xfId="0" applyFont="1" applyBorder="1" applyAlignment="1">
      <alignment vertical="center"/>
    </xf>
    <xf numFmtId="0" fontId="26" fillId="0" borderId="0" xfId="0" applyFont="1" applyBorder="1" applyAlignment="1">
      <alignment horizontal="left" vertical="center"/>
    </xf>
    <xf numFmtId="0" fontId="26" fillId="0" borderId="21" xfId="0" applyFont="1" applyBorder="1" applyAlignment="1">
      <alignment vertical="center"/>
    </xf>
    <xf numFmtId="0" fontId="26" fillId="0" borderId="6" xfId="0" applyFont="1" applyBorder="1" applyAlignment="1">
      <alignment vertical="center"/>
    </xf>
    <xf numFmtId="0" fontId="26" fillId="0" borderId="11" xfId="0" applyFont="1" applyBorder="1" applyAlignment="1">
      <alignment vertical="center"/>
    </xf>
    <xf numFmtId="0" fontId="26" fillId="0" borderId="12" xfId="0" applyFont="1" applyBorder="1" applyAlignment="1">
      <alignment vertical="center"/>
    </xf>
    <xf numFmtId="0" fontId="32" fillId="0" borderId="0" xfId="0" applyFont="1" applyBorder="1" applyAlignment="1">
      <alignment horizontal="left" vertical="center"/>
    </xf>
    <xf numFmtId="0" fontId="26" fillId="0" borderId="22" xfId="0" applyFont="1" applyBorder="1" applyAlignment="1">
      <alignment horizontal="center" vertical="center" wrapText="1"/>
    </xf>
    <xf numFmtId="0" fontId="26" fillId="0" borderId="23" xfId="0" applyFont="1" applyBorder="1" applyAlignment="1">
      <alignment horizontal="center" vertical="center" wrapText="1"/>
    </xf>
    <xf numFmtId="0" fontId="33" fillId="0" borderId="24" xfId="0" applyFont="1" applyBorder="1" applyAlignment="1">
      <alignment horizontal="center" vertical="center"/>
    </xf>
    <xf numFmtId="0" fontId="33" fillId="0" borderId="25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49" fontId="26" fillId="0" borderId="22" xfId="0" applyNumberFormat="1" applyFont="1" applyBorder="1" applyAlignment="1">
      <alignment horizontal="center"/>
    </xf>
    <xf numFmtId="14" fontId="26" fillId="0" borderId="22" xfId="0" applyNumberFormat="1" applyFont="1" applyBorder="1" applyAlignment="1">
      <alignment horizontal="center"/>
    </xf>
    <xf numFmtId="0" fontId="26" fillId="0" borderId="22" xfId="0" applyFont="1" applyBorder="1" applyAlignment="1">
      <alignment horizontal="center"/>
    </xf>
    <xf numFmtId="0" fontId="26" fillId="0" borderId="22" xfId="0" applyFont="1" applyBorder="1" applyAlignment="1">
      <alignment horizontal="left"/>
    </xf>
    <xf numFmtId="0" fontId="26" fillId="0" borderId="23" xfId="0" applyFont="1" applyBorder="1" applyAlignment="1">
      <alignment horizontal="center"/>
    </xf>
    <xf numFmtId="0" fontId="26" fillId="0" borderId="22" xfId="0" applyFont="1" applyBorder="1" applyAlignment="1">
      <alignment horizontal="right"/>
    </xf>
    <xf numFmtId="14" fontId="26" fillId="0" borderId="24" xfId="0" applyNumberFormat="1" applyFont="1" applyBorder="1" applyAlignment="1">
      <alignment horizontal="center"/>
    </xf>
    <xf numFmtId="0" fontId="26" fillId="0" borderId="24" xfId="0" applyFont="1" applyBorder="1" applyAlignment="1">
      <alignment horizontal="center"/>
    </xf>
    <xf numFmtId="0" fontId="26" fillId="0" borderId="24" xfId="0" applyFont="1" applyBorder="1" applyAlignment="1"/>
    <xf numFmtId="0" fontId="26" fillId="0" borderId="25" xfId="0" applyFont="1" applyBorder="1" applyAlignment="1">
      <alignment horizontal="center"/>
    </xf>
    <xf numFmtId="0" fontId="26" fillId="0" borderId="0" xfId="0" applyFont="1" applyFill="1" applyBorder="1" applyAlignment="1">
      <alignment horizontal="left"/>
    </xf>
    <xf numFmtId="14" fontId="26" fillId="0" borderId="0" xfId="0" applyNumberFormat="1" applyFont="1" applyBorder="1" applyAlignment="1">
      <alignment horizontal="center"/>
    </xf>
    <xf numFmtId="0" fontId="26" fillId="0" borderId="0" xfId="0" applyFont="1" applyBorder="1" applyAlignment="1">
      <alignment horizontal="center"/>
    </xf>
    <xf numFmtId="0" fontId="34" fillId="0" borderId="0" xfId="8" applyFont="1" applyAlignment="1">
      <alignment horizontal="center"/>
    </xf>
    <xf numFmtId="0" fontId="35" fillId="0" borderId="0" xfId="8" applyFont="1" applyAlignment="1">
      <alignment vertical="center" wrapText="1"/>
    </xf>
    <xf numFmtId="0" fontId="26" fillId="0" borderId="0" xfId="0" applyFont="1" applyBorder="1" applyAlignment="1">
      <alignment vertical="center"/>
    </xf>
    <xf numFmtId="0" fontId="32" fillId="0" borderId="26" xfId="8" applyFont="1" applyBorder="1" applyAlignment="1">
      <alignment horizontal="center"/>
    </xf>
    <xf numFmtId="0" fontId="32" fillId="0" borderId="27" xfId="8" applyFont="1" applyBorder="1" applyAlignment="1">
      <alignment horizontal="center"/>
    </xf>
    <xf numFmtId="0" fontId="32" fillId="0" borderId="24" xfId="8" applyFont="1" applyBorder="1" applyAlignment="1">
      <alignment horizontal="center"/>
    </xf>
    <xf numFmtId="0" fontId="26" fillId="2" borderId="28" xfId="8" applyFont="1" applyFill="1" applyBorder="1" applyAlignment="1">
      <alignment horizontal="left"/>
    </xf>
    <xf numFmtId="0" fontId="26" fillId="2" borderId="28" xfId="8" applyFont="1" applyFill="1" applyBorder="1" applyAlignment="1"/>
    <xf numFmtId="0" fontId="26" fillId="2" borderId="29" xfId="8" applyFont="1" applyFill="1" applyBorder="1" applyAlignment="1">
      <alignment horizontal="center"/>
    </xf>
    <xf numFmtId="0" fontId="26" fillId="0" borderId="30" xfId="8" applyFont="1" applyBorder="1" applyAlignment="1">
      <alignment horizontal="left"/>
    </xf>
    <xf numFmtId="0" fontId="26" fillId="0" borderId="22" xfId="8" applyFont="1" applyFill="1" applyBorder="1" applyAlignment="1"/>
    <xf numFmtId="0" fontId="26" fillId="0" borderId="22" xfId="8" applyNumberFormat="1" applyFont="1" applyBorder="1" applyAlignment="1"/>
    <xf numFmtId="0" fontId="26" fillId="0" borderId="23" xfId="8" applyFont="1" applyBorder="1" applyAlignment="1">
      <alignment horizontal="center"/>
    </xf>
    <xf numFmtId="0" fontId="26" fillId="0" borderId="22" xfId="8" applyFont="1" applyBorder="1" applyAlignment="1"/>
    <xf numFmtId="0" fontId="26" fillId="0" borderId="30" xfId="8" applyFont="1" applyFill="1" applyBorder="1" applyAlignment="1"/>
    <xf numFmtId="0" fontId="26" fillId="0" borderId="30" xfId="8" applyFont="1" applyBorder="1" applyAlignment="1"/>
    <xf numFmtId="0" fontId="26" fillId="0" borderId="30" xfId="8" applyFont="1" applyFill="1" applyBorder="1" applyAlignment="1">
      <alignment horizontal="left"/>
    </xf>
    <xf numFmtId="0" fontId="26" fillId="0" borderId="22" xfId="8" applyFont="1" applyFill="1" applyBorder="1" applyAlignment="1">
      <alignment horizontal="left"/>
    </xf>
    <xf numFmtId="0" fontId="26" fillId="2" borderId="31" xfId="8" applyFont="1" applyFill="1" applyBorder="1" applyAlignment="1">
      <alignment horizontal="center"/>
    </xf>
    <xf numFmtId="0" fontId="36" fillId="0" borderId="30" xfId="8" applyFont="1" applyFill="1" applyBorder="1" applyAlignment="1">
      <alignment horizontal="left"/>
    </xf>
    <xf numFmtId="0" fontId="26" fillId="2" borderId="32" xfId="8" applyFont="1" applyFill="1" applyBorder="1" applyAlignment="1">
      <alignment horizontal="center"/>
    </xf>
    <xf numFmtId="0" fontId="26" fillId="0" borderId="25" xfId="8" applyFont="1" applyBorder="1" applyAlignment="1">
      <alignment horizontal="center"/>
    </xf>
    <xf numFmtId="0" fontId="32" fillId="0" borderId="33" xfId="8" applyFont="1" applyBorder="1" applyAlignment="1">
      <alignment horizontal="center"/>
    </xf>
    <xf numFmtId="0" fontId="32" fillId="0" borderId="33" xfId="8" applyFont="1" applyFill="1" applyBorder="1" applyAlignment="1"/>
    <xf numFmtId="0" fontId="32" fillId="0" borderId="33" xfId="8" applyFont="1" applyFill="1" applyBorder="1" applyAlignment="1">
      <alignment horizontal="left"/>
    </xf>
    <xf numFmtId="0" fontId="26" fillId="2" borderId="34" xfId="8" applyFont="1" applyFill="1" applyBorder="1" applyAlignment="1">
      <alignment horizontal="center"/>
    </xf>
    <xf numFmtId="0" fontId="26" fillId="2" borderId="28" xfId="8" applyFont="1" applyFill="1" applyBorder="1" applyAlignment="1">
      <alignment horizontal="center"/>
    </xf>
    <xf numFmtId="0" fontId="26" fillId="0" borderId="35" xfId="8" applyFont="1" applyBorder="1" applyAlignment="1">
      <alignment horizontal="center"/>
    </xf>
    <xf numFmtId="0" fontId="26" fillId="0" borderId="30" xfId="8" applyFont="1" applyBorder="1" applyAlignment="1">
      <alignment horizontal="center"/>
    </xf>
    <xf numFmtId="0" fontId="26" fillId="0" borderId="22" xfId="8" applyFont="1" applyBorder="1" applyAlignment="1">
      <alignment horizontal="center"/>
    </xf>
    <xf numFmtId="0" fontId="33" fillId="0" borderId="0" xfId="0" applyFont="1" applyBorder="1"/>
    <xf numFmtId="0" fontId="30" fillId="0" borderId="0" xfId="0" applyFont="1" applyBorder="1" applyAlignment="1">
      <alignment vertical="center" wrapText="1"/>
    </xf>
    <xf numFmtId="14" fontId="37" fillId="0" borderId="0" xfId="0" applyNumberFormat="1" applyFont="1" applyBorder="1" applyAlignment="1">
      <alignment vertical="center" wrapText="1"/>
    </xf>
    <xf numFmtId="0" fontId="37" fillId="0" borderId="0" xfId="0" applyFont="1" applyBorder="1" applyAlignment="1">
      <alignment vertical="center" wrapText="1"/>
    </xf>
    <xf numFmtId="0" fontId="33" fillId="0" borderId="36" xfId="0" applyFont="1" applyBorder="1" applyAlignment="1">
      <alignment horizontal="center" vertical="center"/>
    </xf>
    <xf numFmtId="0" fontId="26" fillId="0" borderId="30" xfId="8" applyFont="1" applyFill="1" applyBorder="1" applyAlignment="1">
      <alignment horizontal="center"/>
    </xf>
    <xf numFmtId="0" fontId="33" fillId="0" borderId="24" xfId="0" applyFont="1" applyBorder="1" applyAlignment="1">
      <alignment horizontal="center" vertical="center"/>
    </xf>
    <xf numFmtId="0" fontId="26" fillId="0" borderId="30" xfId="8" applyFont="1" applyFill="1" applyBorder="1" applyAlignment="1">
      <alignment horizontal="right"/>
    </xf>
    <xf numFmtId="0" fontId="26" fillId="0" borderId="35" xfId="8" applyFont="1" applyFill="1" applyBorder="1" applyAlignment="1">
      <alignment horizontal="center"/>
    </xf>
    <xf numFmtId="0" fontId="26" fillId="0" borderId="22" xfId="8" applyFont="1" applyFill="1" applyBorder="1" applyAlignment="1">
      <alignment horizontal="center"/>
    </xf>
    <xf numFmtId="0" fontId="26" fillId="0" borderId="22" xfId="8" applyNumberFormat="1" applyFont="1" applyFill="1" applyBorder="1" applyAlignment="1"/>
    <xf numFmtId="0" fontId="26" fillId="0" borderId="22" xfId="8" applyNumberFormat="1" applyFont="1" applyFill="1" applyBorder="1" applyAlignment="1">
      <alignment horizontal="center"/>
    </xf>
    <xf numFmtId="0" fontId="26" fillId="2" borderId="35" xfId="8" applyFont="1" applyFill="1" applyBorder="1" applyAlignment="1">
      <alignment horizontal="center"/>
    </xf>
    <xf numFmtId="0" fontId="26" fillId="2" borderId="30" xfId="8" applyFont="1" applyFill="1" applyBorder="1" applyAlignment="1">
      <alignment horizontal="center"/>
    </xf>
    <xf numFmtId="0" fontId="26" fillId="2" borderId="22" xfId="8" applyFont="1" applyFill="1" applyBorder="1" applyAlignment="1">
      <alignment horizontal="center"/>
    </xf>
    <xf numFmtId="0" fontId="26" fillId="2" borderId="30" xfId="8" applyFont="1" applyFill="1" applyBorder="1" applyAlignment="1">
      <alignment horizontal="left"/>
    </xf>
    <xf numFmtId="0" fontId="26" fillId="2" borderId="22" xfId="8" applyFont="1" applyFill="1" applyBorder="1" applyAlignment="1"/>
    <xf numFmtId="0" fontId="26" fillId="2" borderId="30" xfId="8" applyFont="1" applyFill="1" applyBorder="1" applyAlignment="1">
      <alignment horizontal="right"/>
    </xf>
    <xf numFmtId="0" fontId="26" fillId="2" borderId="22" xfId="8" applyFont="1" applyFill="1" applyBorder="1" applyAlignment="1">
      <alignment horizontal="left"/>
    </xf>
    <xf numFmtId="0" fontId="26" fillId="2" borderId="22" xfId="8" applyNumberFormat="1" applyFont="1" applyFill="1" applyBorder="1" applyAlignment="1"/>
    <xf numFmtId="0" fontId="36" fillId="2" borderId="30" xfId="8" applyFont="1" applyFill="1" applyBorder="1" applyAlignment="1">
      <alignment horizontal="left"/>
    </xf>
    <xf numFmtId="0" fontId="26" fillId="2" borderId="22" xfId="8" applyNumberFormat="1" applyFont="1" applyFill="1" applyBorder="1" applyAlignment="1">
      <alignment horizontal="center"/>
    </xf>
    <xf numFmtId="169" fontId="26" fillId="2" borderId="22" xfId="8" applyNumberFormat="1" applyFont="1" applyFill="1" applyBorder="1" applyAlignment="1">
      <alignment horizontal="center"/>
    </xf>
    <xf numFmtId="169" fontId="32" fillId="0" borderId="33" xfId="8" applyNumberFormat="1" applyFont="1" applyBorder="1" applyAlignment="1">
      <alignment horizontal="center"/>
    </xf>
    <xf numFmtId="0" fontId="38" fillId="0" borderId="24" xfId="0" applyFont="1" applyBorder="1" applyAlignment="1">
      <alignment horizontal="center" vertical="center"/>
    </xf>
    <xf numFmtId="0" fontId="38" fillId="0" borderId="25" xfId="0" applyFont="1" applyBorder="1" applyAlignment="1">
      <alignment horizontal="center" vertical="center"/>
    </xf>
    <xf numFmtId="0" fontId="9" fillId="0" borderId="22" xfId="0" applyFont="1" applyBorder="1" applyAlignment="1">
      <alignment horizontal="center"/>
    </xf>
    <xf numFmtId="0" fontId="45" fillId="0" borderId="0" xfId="0" applyFont="1"/>
    <xf numFmtId="0" fontId="46" fillId="0" borderId="0" xfId="0" applyFont="1" applyAlignment="1"/>
    <xf numFmtId="0" fontId="47" fillId="0" borderId="0" xfId="0" applyFont="1" applyAlignment="1"/>
    <xf numFmtId="0" fontId="45" fillId="0" borderId="0" xfId="0" applyFont="1" applyBorder="1"/>
    <xf numFmtId="0" fontId="15" fillId="0" borderId="0" xfId="0" applyFont="1" applyBorder="1" applyAlignment="1">
      <alignment horizontal="left"/>
    </xf>
    <xf numFmtId="0" fontId="15" fillId="0" borderId="0" xfId="0" applyFont="1" applyBorder="1" applyAlignment="1">
      <alignment horizontal="center"/>
    </xf>
    <xf numFmtId="0" fontId="15" fillId="0" borderId="39" xfId="0" applyFont="1" applyBorder="1" applyAlignment="1"/>
    <xf numFmtId="0" fontId="15" fillId="0" borderId="18" xfId="0" applyFont="1" applyBorder="1" applyAlignment="1">
      <alignment horizontal="center"/>
    </xf>
    <xf numFmtId="0" fontId="15" fillId="0" borderId="40" xfId="0" applyFont="1" applyBorder="1" applyAlignment="1">
      <alignment horizontal="center"/>
    </xf>
    <xf numFmtId="0" fontId="15" fillId="0" borderId="18" xfId="0" applyFont="1" applyBorder="1" applyAlignment="1"/>
    <xf numFmtId="0" fontId="15" fillId="0" borderId="40" xfId="0" applyFont="1" applyBorder="1" applyAlignment="1"/>
    <xf numFmtId="0" fontId="45" fillId="0" borderId="14" xfId="0" applyFont="1" applyBorder="1"/>
    <xf numFmtId="0" fontId="9" fillId="0" borderId="15" xfId="8" applyFont="1" applyBorder="1"/>
    <xf numFmtId="0" fontId="9" fillId="0" borderId="16" xfId="8" applyFont="1" applyBorder="1"/>
    <xf numFmtId="0" fontId="9" fillId="0" borderId="49" xfId="8" applyFont="1" applyBorder="1"/>
    <xf numFmtId="0" fontId="9" fillId="0" borderId="17" xfId="8" applyFont="1" applyBorder="1"/>
    <xf numFmtId="0" fontId="9" fillId="0" borderId="40" xfId="8" applyFont="1" applyBorder="1"/>
    <xf numFmtId="0" fontId="9" fillId="0" borderId="18" xfId="0" applyFont="1" applyBorder="1"/>
    <xf numFmtId="0" fontId="9" fillId="0" borderId="18" xfId="8" applyFont="1" applyBorder="1"/>
    <xf numFmtId="0" fontId="9" fillId="0" borderId="53" xfId="8" applyFont="1" applyBorder="1"/>
    <xf numFmtId="0" fontId="9" fillId="0" borderId="14" xfId="8" applyFont="1" applyBorder="1"/>
    <xf numFmtId="0" fontId="9" fillId="0" borderId="19" xfId="8" applyFont="1" applyBorder="1"/>
    <xf numFmtId="0" fontId="9" fillId="0" borderId="54" xfId="8" applyFont="1" applyBorder="1" applyAlignment="1"/>
    <xf numFmtId="0" fontId="9" fillId="0" borderId="12" xfId="0" applyFont="1" applyBorder="1"/>
    <xf numFmtId="0" fontId="9" fillId="0" borderId="12" xfId="8" applyFont="1" applyBorder="1"/>
    <xf numFmtId="0" fontId="9" fillId="0" borderId="20" xfId="8" applyFont="1" applyBorder="1"/>
    <xf numFmtId="0" fontId="9" fillId="0" borderId="27" xfId="8" applyFont="1" applyBorder="1"/>
    <xf numFmtId="0" fontId="9" fillId="0" borderId="0" xfId="8" applyFont="1"/>
    <xf numFmtId="0" fontId="9" fillId="0" borderId="39" xfId="8" applyFont="1" applyBorder="1"/>
    <xf numFmtId="0" fontId="9" fillId="0" borderId="47" xfId="8" applyFont="1" applyBorder="1"/>
    <xf numFmtId="0" fontId="9" fillId="0" borderId="21" xfId="8" applyFont="1" applyBorder="1"/>
    <xf numFmtId="0" fontId="9" fillId="0" borderId="6" xfId="8" applyFont="1" applyBorder="1"/>
    <xf numFmtId="0" fontId="9" fillId="0" borderId="7" xfId="8" applyFont="1" applyBorder="1"/>
    <xf numFmtId="0" fontId="9" fillId="0" borderId="22" xfId="8" applyFont="1" applyBorder="1"/>
    <xf numFmtId="0" fontId="9" fillId="0" borderId="5" xfId="8" applyFont="1" applyBorder="1"/>
    <xf numFmtId="0" fontId="9" fillId="0" borderId="11" xfId="8" applyFont="1" applyBorder="1"/>
    <xf numFmtId="0" fontId="9" fillId="0" borderId="54" xfId="8" applyFont="1" applyBorder="1"/>
    <xf numFmtId="0" fontId="9" fillId="0" borderId="24" xfId="8" applyFont="1" applyBorder="1"/>
    <xf numFmtId="0" fontId="9" fillId="0" borderId="55" xfId="8" applyFont="1" applyBorder="1"/>
    <xf numFmtId="0" fontId="50" fillId="0" borderId="39" xfId="8" applyFont="1" applyBorder="1"/>
    <xf numFmtId="0" fontId="48" fillId="0" borderId="39" xfId="8" applyFont="1" applyBorder="1" applyAlignment="1">
      <alignment horizontal="center"/>
    </xf>
    <xf numFmtId="0" fontId="48" fillId="0" borderId="18" xfId="8" applyFont="1" applyBorder="1" applyAlignment="1">
      <alignment horizontal="center"/>
    </xf>
    <xf numFmtId="0" fontId="48" fillId="0" borderId="40" xfId="8" applyFont="1" applyBorder="1" applyAlignment="1">
      <alignment horizontal="center"/>
    </xf>
    <xf numFmtId="0" fontId="48" fillId="0" borderId="47" xfId="8" applyFont="1" applyBorder="1" applyAlignment="1">
      <alignment horizontal="center"/>
    </xf>
    <xf numFmtId="0" fontId="9" fillId="0" borderId="41" xfId="8" applyFont="1" applyBorder="1"/>
    <xf numFmtId="0" fontId="9" fillId="0" borderId="42" xfId="8" applyFont="1" applyBorder="1"/>
    <xf numFmtId="0" fontId="51" fillId="0" borderId="0" xfId="0" applyFont="1"/>
    <xf numFmtId="0" fontId="9" fillId="0" borderId="14" xfId="0" applyFont="1" applyBorder="1"/>
    <xf numFmtId="0" fontId="9" fillId="0" borderId="0" xfId="0" applyFont="1" applyAlignment="1">
      <alignment vertical="center"/>
    </xf>
    <xf numFmtId="0" fontId="53" fillId="0" borderId="0" xfId="0" applyFont="1" applyAlignment="1">
      <alignment horizontal="center" vertical="center"/>
    </xf>
    <xf numFmtId="0" fontId="54" fillId="0" borderId="0" xfId="0" applyFont="1" applyBorder="1" applyAlignment="1">
      <alignment horizontal="center" vertical="center"/>
    </xf>
    <xf numFmtId="0" fontId="14" fillId="0" borderId="10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left" vertical="center"/>
    </xf>
    <xf numFmtId="0" fontId="9" fillId="0" borderId="59" xfId="0" applyFont="1" applyBorder="1" applyAlignment="1">
      <alignment vertical="center"/>
    </xf>
    <xf numFmtId="0" fontId="9" fillId="0" borderId="62" xfId="0" applyFont="1" applyBorder="1" applyAlignment="1">
      <alignment vertical="center"/>
    </xf>
    <xf numFmtId="0" fontId="54" fillId="0" borderId="73" xfId="0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9" fillId="0" borderId="69" xfId="0" applyFont="1" applyFill="1" applyBorder="1" applyAlignment="1">
      <alignment horizontal="center" vertical="center"/>
    </xf>
    <xf numFmtId="0" fontId="9" fillId="0" borderId="71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6" fontId="9" fillId="0" borderId="69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2" fontId="9" fillId="0" borderId="69" xfId="0" applyNumberFormat="1" applyFont="1" applyFill="1" applyBorder="1" applyAlignment="1">
      <alignment horizontal="center" vertical="center"/>
    </xf>
    <xf numFmtId="2" fontId="9" fillId="0" borderId="71" xfId="0" applyNumberFormat="1" applyFont="1" applyFill="1" applyBorder="1" applyAlignment="1">
      <alignment horizontal="center" vertical="center"/>
    </xf>
    <xf numFmtId="14" fontId="9" fillId="0" borderId="69" xfId="0" applyNumberFormat="1" applyFont="1" applyFill="1" applyBorder="1" applyAlignment="1">
      <alignment horizontal="center" vertical="center"/>
    </xf>
    <xf numFmtId="0" fontId="57" fillId="0" borderId="0" xfId="0" applyFont="1" applyFill="1" applyBorder="1" applyAlignment="1">
      <alignment horizontal="center" vertical="center"/>
    </xf>
    <xf numFmtId="16" fontId="9" fillId="0" borderId="77" xfId="0" applyNumberFormat="1" applyFont="1" applyFill="1" applyBorder="1" applyAlignment="1">
      <alignment horizontal="center" vertical="center"/>
    </xf>
    <xf numFmtId="0" fontId="9" fillId="0" borderId="77" xfId="0" applyFont="1" applyFill="1" applyBorder="1" applyAlignment="1">
      <alignment horizontal="center" vertical="center"/>
    </xf>
    <xf numFmtId="14" fontId="31" fillId="0" borderId="0" xfId="0" applyNumberFormat="1" applyFont="1" applyFill="1" applyBorder="1" applyAlignment="1">
      <alignment horizontal="center"/>
    </xf>
    <xf numFmtId="0" fontId="31" fillId="0" borderId="0" xfId="0" applyFont="1" applyFill="1" applyBorder="1" applyAlignment="1">
      <alignment horizontal="center"/>
    </xf>
    <xf numFmtId="0" fontId="0" fillId="0" borderId="0" xfId="0" applyBorder="1"/>
    <xf numFmtId="0" fontId="11" fillId="0" borderId="0" xfId="0" applyFont="1" applyBorder="1" applyAlignment="1">
      <alignment horizontal="center"/>
    </xf>
    <xf numFmtId="0" fontId="12" fillId="0" borderId="0" xfId="0" applyFont="1" applyBorder="1" applyAlignment="1">
      <alignment horizontal="center" vertical="center" wrapText="1"/>
    </xf>
    <xf numFmtId="0" fontId="26" fillId="0" borderId="0" xfId="0" applyFont="1" applyFill="1" applyBorder="1"/>
    <xf numFmtId="0" fontId="2" fillId="0" borderId="0" xfId="0" applyFont="1" applyBorder="1" applyAlignment="1">
      <alignment horizontal="left" vertical="center" wrapText="1"/>
    </xf>
    <xf numFmtId="0" fontId="2" fillId="3" borderId="0" xfId="0" applyFont="1" applyFill="1" applyBorder="1" applyAlignment="1">
      <alignment horizontal="left" vertical="center" wrapText="1"/>
    </xf>
    <xf numFmtId="0" fontId="39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 wrapText="1"/>
    </xf>
    <xf numFmtId="14" fontId="31" fillId="3" borderId="0" xfId="0" applyNumberFormat="1" applyFont="1" applyFill="1" applyBorder="1" applyAlignment="1">
      <alignment horizontal="center"/>
    </xf>
    <xf numFmtId="0" fontId="31" fillId="3" borderId="0" xfId="0" applyFont="1" applyFill="1" applyBorder="1" applyAlignment="1">
      <alignment horizontal="center"/>
    </xf>
    <xf numFmtId="0" fontId="41" fillId="0" borderId="0" xfId="0" applyFont="1" applyBorder="1" applyAlignment="1">
      <alignment horizontal="center"/>
    </xf>
    <xf numFmtId="0" fontId="31" fillId="3" borderId="0" xfId="14" applyNumberFormat="1" applyFont="1" applyFill="1" applyBorder="1" applyAlignment="1">
      <alignment horizontal="center"/>
    </xf>
    <xf numFmtId="0" fontId="9" fillId="0" borderId="39" xfId="0" applyFont="1" applyFill="1" applyBorder="1" applyAlignment="1">
      <alignment horizontal="left" vertical="center" wrapText="1"/>
    </xf>
    <xf numFmtId="0" fontId="9" fillId="0" borderId="18" xfId="0" applyFont="1" applyFill="1" applyBorder="1" applyAlignment="1">
      <alignment horizontal="left" vertical="center" wrapText="1"/>
    </xf>
    <xf numFmtId="0" fontId="9" fillId="0" borderId="40" xfId="0" applyFont="1" applyFill="1" applyBorder="1" applyAlignment="1">
      <alignment horizontal="left" vertical="center" wrapText="1"/>
    </xf>
    <xf numFmtId="0" fontId="57" fillId="0" borderId="78" xfId="0" applyFont="1" applyFill="1" applyBorder="1" applyAlignment="1">
      <alignment horizontal="left" vertical="center"/>
    </xf>
    <xf numFmtId="0" fontId="57" fillId="0" borderId="14" xfId="0" applyFont="1" applyFill="1" applyBorder="1" applyAlignment="1">
      <alignment horizontal="left" vertical="center"/>
    </xf>
    <xf numFmtId="0" fontId="57" fillId="0" borderId="38" xfId="0" applyFont="1" applyFill="1" applyBorder="1" applyAlignment="1">
      <alignment horizontal="left" vertical="center"/>
    </xf>
    <xf numFmtId="0" fontId="9" fillId="0" borderId="63" xfId="0" applyFont="1" applyFill="1" applyBorder="1" applyAlignment="1">
      <alignment vertical="center"/>
    </xf>
    <xf numFmtId="0" fontId="9" fillId="0" borderId="58" xfId="0" applyFont="1" applyFill="1" applyBorder="1" applyAlignment="1">
      <alignment vertical="center"/>
    </xf>
    <xf numFmtId="0" fontId="9" fillId="0" borderId="59" xfId="0" applyFont="1" applyFill="1" applyBorder="1" applyAlignment="1">
      <alignment vertical="center"/>
    </xf>
    <xf numFmtId="0" fontId="9" fillId="0" borderId="61" xfId="0" applyFont="1" applyFill="1" applyBorder="1" applyAlignment="1">
      <alignment vertical="center"/>
    </xf>
    <xf numFmtId="0" fontId="9" fillId="0" borderId="62" xfId="0" applyFont="1" applyFill="1" applyBorder="1" applyAlignment="1">
      <alignment vertical="center"/>
    </xf>
    <xf numFmtId="0" fontId="14" fillId="0" borderId="76" xfId="0" applyFont="1" applyFill="1" applyBorder="1" applyAlignment="1">
      <alignment vertical="center"/>
    </xf>
    <xf numFmtId="0" fontId="14" fillId="0" borderId="18" xfId="0" applyFont="1" applyFill="1" applyBorder="1" applyAlignment="1">
      <alignment vertical="center"/>
    </xf>
    <xf numFmtId="0" fontId="14" fillId="0" borderId="40" xfId="0" applyFont="1" applyFill="1" applyBorder="1" applyAlignment="1">
      <alignment vertical="center"/>
    </xf>
    <xf numFmtId="0" fontId="57" fillId="0" borderId="76" xfId="0" applyFont="1" applyFill="1" applyBorder="1" applyAlignment="1">
      <alignment horizontal="left" vertical="center" wrapText="1"/>
    </xf>
    <xf numFmtId="0" fontId="57" fillId="0" borderId="18" xfId="0" applyFont="1" applyFill="1" applyBorder="1" applyAlignment="1">
      <alignment horizontal="left" vertical="center" wrapText="1"/>
    </xf>
    <xf numFmtId="0" fontId="57" fillId="0" borderId="40" xfId="0" applyFont="1" applyFill="1" applyBorder="1" applyAlignment="1">
      <alignment horizontal="left" vertical="center" wrapText="1"/>
    </xf>
    <xf numFmtId="0" fontId="55" fillId="0" borderId="61" xfId="0" applyFont="1" applyFill="1" applyBorder="1" applyAlignment="1">
      <alignment horizontal="center" vertical="center"/>
    </xf>
    <xf numFmtId="0" fontId="55" fillId="0" borderId="62" xfId="0" applyFont="1" applyFill="1" applyBorder="1" applyAlignment="1">
      <alignment horizontal="center" vertical="center"/>
    </xf>
    <xf numFmtId="0" fontId="54" fillId="0" borderId="76" xfId="0" applyFont="1" applyFill="1" applyBorder="1" applyAlignment="1">
      <alignment vertical="center"/>
    </xf>
    <xf numFmtId="0" fontId="54" fillId="0" borderId="18" xfId="0" applyFont="1" applyFill="1" applyBorder="1" applyAlignment="1">
      <alignment vertical="center"/>
    </xf>
    <xf numFmtId="0" fontId="54" fillId="0" borderId="40" xfId="0" applyFont="1" applyFill="1" applyBorder="1" applyAlignment="1">
      <alignment vertical="center"/>
    </xf>
    <xf numFmtId="20" fontId="55" fillId="0" borderId="58" xfId="0" applyNumberFormat="1" applyFont="1" applyFill="1" applyBorder="1" applyAlignment="1">
      <alignment horizontal="center" vertical="center"/>
    </xf>
    <xf numFmtId="20" fontId="55" fillId="0" borderId="59" xfId="0" applyNumberFormat="1" applyFont="1" applyFill="1" applyBorder="1" applyAlignment="1">
      <alignment horizontal="center" vertical="center"/>
    </xf>
    <xf numFmtId="0" fontId="55" fillId="0" borderId="58" xfId="0" applyFont="1" applyFill="1" applyBorder="1" applyAlignment="1">
      <alignment horizontal="center" vertical="center"/>
    </xf>
    <xf numFmtId="0" fontId="55" fillId="0" borderId="59" xfId="0" applyFont="1" applyFill="1" applyBorder="1" applyAlignment="1">
      <alignment horizontal="center" vertical="center"/>
    </xf>
    <xf numFmtId="0" fontId="55" fillId="0" borderId="61" xfId="0" applyFont="1" applyFill="1" applyBorder="1" applyAlignment="1">
      <alignment vertical="center"/>
    </xf>
    <xf numFmtId="14" fontId="55" fillId="0" borderId="61" xfId="0" applyNumberFormat="1" applyFont="1" applyFill="1" applyBorder="1" applyAlignment="1">
      <alignment horizontal="center" vertical="center"/>
    </xf>
    <xf numFmtId="14" fontId="55" fillId="0" borderId="62" xfId="0" applyNumberFormat="1" applyFont="1" applyFill="1" applyBorder="1" applyAlignment="1">
      <alignment horizontal="center" vertical="center"/>
    </xf>
    <xf numFmtId="0" fontId="55" fillId="0" borderId="76" xfId="0" applyFont="1" applyFill="1" applyBorder="1" applyAlignment="1">
      <alignment horizontal="left" vertical="center"/>
    </xf>
    <xf numFmtId="0" fontId="55" fillId="0" borderId="18" xfId="0" applyFont="1" applyFill="1" applyBorder="1" applyAlignment="1">
      <alignment horizontal="left" vertical="center"/>
    </xf>
    <xf numFmtId="0" fontId="55" fillId="0" borderId="57" xfId="0" applyFont="1" applyFill="1" applyBorder="1" applyAlignment="1">
      <alignment horizontal="left" vertical="center"/>
    </xf>
    <xf numFmtId="0" fontId="54" fillId="0" borderId="58" xfId="0" applyFont="1" applyFill="1" applyBorder="1" applyAlignment="1">
      <alignment horizontal="center" vertical="center"/>
    </xf>
    <xf numFmtId="0" fontId="54" fillId="0" borderId="59" xfId="0" applyFont="1" applyFill="1" applyBorder="1" applyAlignment="1">
      <alignment horizontal="center" vertical="center"/>
    </xf>
    <xf numFmtId="0" fontId="54" fillId="0" borderId="72" xfId="0" applyFont="1" applyFill="1" applyBorder="1" applyAlignment="1">
      <alignment vertical="center"/>
    </xf>
    <xf numFmtId="0" fontId="54" fillId="0" borderId="75" xfId="0" applyFont="1" applyFill="1" applyBorder="1" applyAlignment="1">
      <alignment vertical="center"/>
    </xf>
    <xf numFmtId="0" fontId="9" fillId="0" borderId="58" xfId="0" applyFont="1" applyFill="1" applyBorder="1" applyAlignment="1">
      <alignment horizontal="center" vertical="center"/>
    </xf>
    <xf numFmtId="0" fontId="9" fillId="0" borderId="59" xfId="0" applyFont="1" applyFill="1" applyBorder="1" applyAlignment="1">
      <alignment horizontal="center" vertical="center"/>
    </xf>
    <xf numFmtId="0" fontId="9" fillId="0" borderId="58" xfId="0" applyFont="1" applyFill="1" applyBorder="1" applyAlignment="1">
      <alignment horizontal="left" vertical="center"/>
    </xf>
    <xf numFmtId="0" fontId="54" fillId="0" borderId="58" xfId="0" applyFont="1" applyFill="1" applyBorder="1" applyAlignment="1">
      <alignment vertical="center"/>
    </xf>
    <xf numFmtId="0" fontId="54" fillId="0" borderId="59" xfId="0" applyFont="1" applyFill="1" applyBorder="1" applyAlignment="1">
      <alignment vertical="center"/>
    </xf>
    <xf numFmtId="0" fontId="9" fillId="0" borderId="65" xfId="0" applyFont="1" applyFill="1" applyBorder="1" applyAlignment="1">
      <alignment vertical="center"/>
    </xf>
    <xf numFmtId="0" fontId="55" fillId="0" borderId="65" xfId="0" applyFont="1" applyFill="1" applyBorder="1" applyAlignment="1">
      <alignment horizontal="center" vertical="center"/>
    </xf>
    <xf numFmtId="0" fontId="55" fillId="0" borderId="74" xfId="0" applyFont="1" applyFill="1" applyBorder="1" applyAlignment="1">
      <alignment horizontal="center" vertical="center"/>
    </xf>
    <xf numFmtId="0" fontId="54" fillId="0" borderId="61" xfId="0" applyFont="1" applyFill="1" applyBorder="1" applyAlignment="1">
      <alignment vertical="center"/>
    </xf>
    <xf numFmtId="0" fontId="54" fillId="0" borderId="62" xfId="0" applyFont="1" applyFill="1" applyBorder="1" applyAlignment="1">
      <alignment vertical="center"/>
    </xf>
    <xf numFmtId="0" fontId="9" fillId="0" borderId="61" xfId="0" applyFont="1" applyFill="1" applyBorder="1" applyAlignment="1">
      <alignment horizontal="center" vertical="center"/>
    </xf>
    <xf numFmtId="0" fontId="9" fillId="0" borderId="62" xfId="0" applyFont="1" applyFill="1" applyBorder="1" applyAlignment="1">
      <alignment horizontal="center" vertical="center"/>
    </xf>
    <xf numFmtId="0" fontId="9" fillId="0" borderId="69" xfId="0" applyFont="1" applyBorder="1" applyAlignment="1">
      <alignment horizontal="left" vertical="center" wrapText="1"/>
    </xf>
    <xf numFmtId="0" fontId="9" fillId="0" borderId="70" xfId="0" applyFont="1" applyBorder="1" applyAlignment="1">
      <alignment horizontal="left" vertical="center"/>
    </xf>
    <xf numFmtId="0" fontId="9" fillId="0" borderId="71" xfId="0" applyFont="1" applyBorder="1" applyAlignment="1">
      <alignment horizontal="left" vertical="center"/>
    </xf>
    <xf numFmtId="0" fontId="9" fillId="0" borderId="72" xfId="0" applyFont="1" applyBorder="1" applyAlignment="1">
      <alignment horizontal="left" vertical="center"/>
    </xf>
    <xf numFmtId="0" fontId="9" fillId="0" borderId="57" xfId="0" applyFont="1" applyBorder="1" applyAlignment="1">
      <alignment horizontal="center" vertical="center"/>
    </xf>
    <xf numFmtId="0" fontId="9" fillId="0" borderId="58" xfId="0" applyFont="1" applyBorder="1" applyAlignment="1">
      <alignment horizontal="center" vertical="center"/>
    </xf>
    <xf numFmtId="0" fontId="9" fillId="0" borderId="59" xfId="0" applyFont="1" applyBorder="1" applyAlignment="1">
      <alignment horizontal="center" vertical="center"/>
    </xf>
    <xf numFmtId="0" fontId="9" fillId="0" borderId="60" xfId="0" applyFont="1" applyBorder="1" applyAlignment="1">
      <alignment horizontal="center" vertical="center"/>
    </xf>
    <xf numFmtId="0" fontId="9" fillId="0" borderId="61" xfId="0" applyFont="1" applyBorder="1" applyAlignment="1">
      <alignment horizontal="center" vertical="center"/>
    </xf>
    <xf numFmtId="0" fontId="9" fillId="0" borderId="62" xfId="0" applyFont="1" applyBorder="1" applyAlignment="1">
      <alignment horizontal="center" vertical="center"/>
    </xf>
    <xf numFmtId="0" fontId="9" fillId="0" borderId="63" xfId="0" applyFont="1" applyBorder="1" applyAlignment="1">
      <alignment horizontal="left" vertical="center"/>
    </xf>
    <xf numFmtId="0" fontId="9" fillId="0" borderId="58" xfId="0" applyFont="1" applyBorder="1" applyAlignment="1">
      <alignment horizontal="left" vertical="center"/>
    </xf>
    <xf numFmtId="0" fontId="9" fillId="0" borderId="59" xfId="0" applyFont="1" applyBorder="1" applyAlignment="1">
      <alignment horizontal="left" vertical="center"/>
    </xf>
    <xf numFmtId="0" fontId="9" fillId="0" borderId="64" xfId="0" applyFont="1" applyBorder="1" applyAlignment="1">
      <alignment horizontal="left" vertical="center"/>
    </xf>
    <xf numFmtId="0" fontId="9" fillId="0" borderId="65" xfId="0" applyFont="1" applyBorder="1" applyAlignment="1">
      <alignment horizontal="left" vertical="center"/>
    </xf>
    <xf numFmtId="0" fontId="9" fillId="0" borderId="66" xfId="0" applyFont="1" applyBorder="1" applyAlignment="1">
      <alignment horizontal="left" vertical="center"/>
    </xf>
    <xf numFmtId="0" fontId="9" fillId="0" borderId="67" xfId="0" applyFont="1" applyBorder="1" applyAlignment="1">
      <alignment horizontal="center" vertical="center"/>
    </xf>
    <xf numFmtId="0" fontId="9" fillId="0" borderId="68" xfId="0" applyFont="1" applyBorder="1" applyAlignment="1">
      <alignment horizontal="center" vertical="center"/>
    </xf>
    <xf numFmtId="0" fontId="9" fillId="0" borderId="66" xfId="0" applyFont="1" applyBorder="1" applyAlignment="1">
      <alignment horizontal="center" vertical="center"/>
    </xf>
    <xf numFmtId="0" fontId="9" fillId="0" borderId="39" xfId="0" applyFont="1" applyBorder="1" applyAlignment="1">
      <alignment horizontal="left" vertical="center"/>
    </xf>
    <xf numFmtId="0" fontId="9" fillId="0" borderId="18" xfId="0" applyFont="1" applyBorder="1" applyAlignment="1">
      <alignment horizontal="left" vertical="center"/>
    </xf>
    <xf numFmtId="0" fontId="9" fillId="0" borderId="40" xfId="0" applyFont="1" applyBorder="1" applyAlignment="1">
      <alignment horizontal="left" vertical="center"/>
    </xf>
    <xf numFmtId="0" fontId="9" fillId="0" borderId="37" xfId="0" applyFont="1" applyBorder="1" applyAlignment="1">
      <alignment horizontal="left" vertical="center"/>
    </xf>
    <xf numFmtId="0" fontId="9" fillId="0" borderId="14" xfId="0" applyFont="1" applyBorder="1" applyAlignment="1">
      <alignment horizontal="left" vertical="center"/>
    </xf>
    <xf numFmtId="0" fontId="9" fillId="0" borderId="38" xfId="0" applyFont="1" applyBorder="1" applyAlignment="1">
      <alignment horizontal="left" vertical="center"/>
    </xf>
    <xf numFmtId="0" fontId="14" fillId="0" borderId="63" xfId="0" applyFont="1" applyBorder="1" applyAlignment="1">
      <alignment horizontal="left" vertical="center"/>
    </xf>
    <xf numFmtId="0" fontId="14" fillId="0" borderId="58" xfId="0" applyFont="1" applyBorder="1" applyAlignment="1">
      <alignment horizontal="left" vertical="center"/>
    </xf>
    <xf numFmtId="0" fontId="14" fillId="0" borderId="59" xfId="0" applyFont="1" applyBorder="1" applyAlignment="1">
      <alignment horizontal="left" vertical="center"/>
    </xf>
    <xf numFmtId="0" fontId="14" fillId="0" borderId="57" xfId="0" applyFont="1" applyBorder="1" applyAlignment="1">
      <alignment horizontal="center" vertical="center"/>
    </xf>
    <xf numFmtId="0" fontId="14" fillId="0" borderId="58" xfId="0" applyFont="1" applyBorder="1" applyAlignment="1">
      <alignment horizontal="center" vertical="center"/>
    </xf>
    <xf numFmtId="0" fontId="14" fillId="0" borderId="59" xfId="0" applyFont="1" applyBorder="1" applyAlignment="1">
      <alignment horizontal="center" vertical="center"/>
    </xf>
    <xf numFmtId="0" fontId="52" fillId="0" borderId="0" xfId="0" applyFont="1" applyAlignment="1">
      <alignment horizontal="center" vertical="center"/>
    </xf>
    <xf numFmtId="0" fontId="45" fillId="0" borderId="0" xfId="0" applyFont="1" applyAlignment="1">
      <alignment horizontal="center" vertical="center" wrapText="1"/>
    </xf>
    <xf numFmtId="0" fontId="14" fillId="0" borderId="39" xfId="0" applyFont="1" applyBorder="1" applyAlignment="1">
      <alignment horizontal="left" vertical="center"/>
    </xf>
    <xf numFmtId="0" fontId="14" fillId="0" borderId="18" xfId="0" applyFont="1" applyBorder="1" applyAlignment="1">
      <alignment horizontal="left" vertical="center"/>
    </xf>
    <xf numFmtId="0" fontId="14" fillId="0" borderId="40" xfId="0" applyFont="1" applyBorder="1" applyAlignment="1">
      <alignment horizontal="left" vertical="center"/>
    </xf>
    <xf numFmtId="0" fontId="9" fillId="0" borderId="41" xfId="8" applyFont="1" applyBorder="1" applyAlignment="1">
      <alignment horizontal="center"/>
    </xf>
    <xf numFmtId="0" fontId="9" fillId="0" borderId="20" xfId="8" applyFont="1" applyBorder="1" applyAlignment="1">
      <alignment horizontal="center"/>
    </xf>
    <xf numFmtId="0" fontId="9" fillId="0" borderId="42" xfId="8" applyFont="1" applyBorder="1" applyAlignment="1">
      <alignment horizontal="center"/>
    </xf>
    <xf numFmtId="0" fontId="9" fillId="0" borderId="35" xfId="8" applyFont="1" applyBorder="1" applyAlignment="1">
      <alignment horizontal="center"/>
    </xf>
    <xf numFmtId="0" fontId="9" fillId="0" borderId="22" xfId="8" applyFont="1" applyBorder="1" applyAlignment="1">
      <alignment horizontal="center"/>
    </xf>
    <xf numFmtId="0" fontId="9" fillId="0" borderId="45" xfId="8" applyFont="1" applyBorder="1" applyAlignment="1">
      <alignment horizontal="center"/>
    </xf>
    <xf numFmtId="0" fontId="9" fillId="0" borderId="24" xfId="8" applyFont="1" applyBorder="1" applyAlignment="1">
      <alignment horizontal="center"/>
    </xf>
    <xf numFmtId="0" fontId="9" fillId="0" borderId="39" xfId="8" applyFont="1" applyBorder="1" applyAlignment="1">
      <alignment horizontal="center"/>
    </xf>
    <xf numFmtId="0" fontId="9" fillId="0" borderId="18" xfId="8" applyFont="1" applyBorder="1" applyAlignment="1">
      <alignment horizontal="center"/>
    </xf>
    <xf numFmtId="0" fontId="9" fillId="0" borderId="40" xfId="8" applyFont="1" applyBorder="1" applyAlignment="1">
      <alignment horizontal="center"/>
    </xf>
    <xf numFmtId="0" fontId="9" fillId="0" borderId="47" xfId="8" applyFont="1" applyBorder="1" applyAlignment="1">
      <alignment horizontal="center"/>
    </xf>
    <xf numFmtId="0" fontId="9" fillId="0" borderId="27" xfId="8" applyFont="1" applyBorder="1" applyAlignment="1">
      <alignment horizontal="center"/>
    </xf>
    <xf numFmtId="0" fontId="9" fillId="0" borderId="23" xfId="8" applyFont="1" applyBorder="1" applyAlignment="1">
      <alignment horizontal="center"/>
    </xf>
    <xf numFmtId="0" fontId="9" fillId="0" borderId="17" xfId="8" applyFont="1" applyBorder="1" applyAlignment="1">
      <alignment horizontal="center"/>
    </xf>
    <xf numFmtId="0" fontId="48" fillId="0" borderId="39" xfId="8" applyFont="1" applyBorder="1" applyAlignment="1">
      <alignment horizontal="center"/>
    </xf>
    <xf numFmtId="0" fontId="48" fillId="0" borderId="18" xfId="8" applyFont="1" applyBorder="1" applyAlignment="1">
      <alignment horizontal="center"/>
    </xf>
    <xf numFmtId="0" fontId="48" fillId="0" borderId="40" xfId="8" applyFont="1" applyBorder="1" applyAlignment="1">
      <alignment horizontal="center"/>
    </xf>
    <xf numFmtId="0" fontId="48" fillId="0" borderId="47" xfId="8" applyFont="1" applyBorder="1" applyAlignment="1">
      <alignment horizontal="center"/>
    </xf>
    <xf numFmtId="0" fontId="9" fillId="0" borderId="19" xfId="8" applyFont="1" applyBorder="1" applyAlignment="1">
      <alignment horizontal="center"/>
    </xf>
    <xf numFmtId="0" fontId="9" fillId="0" borderId="1" xfId="8" applyFont="1" applyBorder="1" applyAlignment="1">
      <alignment horizontal="center"/>
    </xf>
    <xf numFmtId="0" fontId="9" fillId="0" borderId="2" xfId="8" applyFont="1" applyBorder="1" applyAlignment="1">
      <alignment horizontal="center"/>
    </xf>
    <xf numFmtId="0" fontId="9" fillId="0" borderId="3" xfId="8" applyFont="1" applyBorder="1" applyAlignment="1">
      <alignment horizontal="center"/>
    </xf>
    <xf numFmtId="0" fontId="15" fillId="0" borderId="41" xfId="8" applyFont="1" applyBorder="1" applyAlignment="1">
      <alignment horizontal="center"/>
    </xf>
    <xf numFmtId="0" fontId="15" fillId="0" borderId="20" xfId="8" applyFont="1" applyBorder="1" applyAlignment="1">
      <alignment horizontal="center"/>
    </xf>
    <xf numFmtId="0" fontId="15" fillId="0" borderId="27" xfId="8" applyFont="1" applyBorder="1" applyAlignment="1">
      <alignment horizontal="center"/>
    </xf>
    <xf numFmtId="0" fontId="9" fillId="0" borderId="15" xfId="8" applyFont="1" applyBorder="1" applyAlignment="1">
      <alignment horizontal="center"/>
    </xf>
    <xf numFmtId="0" fontId="9" fillId="0" borderId="16" xfId="8" applyFont="1" applyBorder="1" applyAlignment="1">
      <alignment horizontal="center"/>
    </xf>
    <xf numFmtId="0" fontId="9" fillId="0" borderId="49" xfId="8" applyFont="1" applyBorder="1" applyAlignment="1">
      <alignment horizontal="center"/>
    </xf>
    <xf numFmtId="0" fontId="9" fillId="0" borderId="21" xfId="8" applyFont="1" applyBorder="1" applyAlignment="1">
      <alignment horizontal="center" vertical="center"/>
    </xf>
    <xf numFmtId="0" fontId="9" fillId="0" borderId="7" xfId="8" applyFont="1" applyBorder="1" applyAlignment="1">
      <alignment horizontal="center" vertical="center"/>
    </xf>
    <xf numFmtId="0" fontId="9" fillId="0" borderId="53" xfId="8" applyFont="1" applyBorder="1" applyAlignment="1">
      <alignment horizontal="center" vertical="center"/>
    </xf>
    <xf numFmtId="0" fontId="9" fillId="0" borderId="38" xfId="8" applyFont="1" applyBorder="1" applyAlignment="1">
      <alignment horizontal="center" vertical="center"/>
    </xf>
    <xf numFmtId="0" fontId="9" fillId="0" borderId="5" xfId="8" applyFont="1" applyBorder="1" applyAlignment="1">
      <alignment horizontal="center" vertical="center"/>
    </xf>
    <xf numFmtId="0" fontId="9" fillId="0" borderId="6" xfId="8" applyFont="1" applyBorder="1" applyAlignment="1">
      <alignment horizontal="center" vertical="center"/>
    </xf>
    <xf numFmtId="0" fontId="9" fillId="0" borderId="37" xfId="8" applyFont="1" applyBorder="1" applyAlignment="1">
      <alignment horizontal="center" vertical="center"/>
    </xf>
    <xf numFmtId="0" fontId="9" fillId="0" borderId="14" xfId="8" applyFont="1" applyBorder="1" applyAlignment="1">
      <alignment horizontal="center" vertical="center"/>
    </xf>
    <xf numFmtId="0" fontId="9" fillId="0" borderId="6" xfId="8" applyFont="1" applyBorder="1" applyAlignment="1">
      <alignment horizontal="center"/>
    </xf>
    <xf numFmtId="0" fontId="9" fillId="0" borderId="56" xfId="8" applyFont="1" applyBorder="1" applyAlignment="1">
      <alignment horizontal="center"/>
    </xf>
    <xf numFmtId="0" fontId="48" fillId="0" borderId="4" xfId="8" applyFont="1" applyBorder="1" applyAlignment="1">
      <alignment horizontal="center"/>
    </xf>
    <xf numFmtId="0" fontId="48" fillId="0" borderId="0" xfId="8" applyFont="1" applyBorder="1" applyAlignment="1">
      <alignment horizontal="center"/>
    </xf>
    <xf numFmtId="0" fontId="48" fillId="0" borderId="10" xfId="8" applyFont="1" applyBorder="1" applyAlignment="1">
      <alignment horizontal="center"/>
    </xf>
    <xf numFmtId="0" fontId="15" fillId="0" borderId="39" xfId="8" applyFont="1" applyBorder="1" applyAlignment="1">
      <alignment horizontal="center"/>
    </xf>
    <xf numFmtId="0" fontId="15" fillId="0" borderId="18" xfId="8" applyFont="1" applyBorder="1" applyAlignment="1">
      <alignment horizontal="center"/>
    </xf>
    <xf numFmtId="0" fontId="15" fillId="0" borderId="40" xfId="8" applyFont="1" applyBorder="1" applyAlignment="1">
      <alignment horizontal="center"/>
    </xf>
    <xf numFmtId="0" fontId="48" fillId="0" borderId="9" xfId="8" applyFont="1" applyBorder="1" applyAlignment="1">
      <alignment horizontal="center"/>
    </xf>
    <xf numFmtId="0" fontId="49" fillId="0" borderId="9" xfId="8" applyFont="1" applyBorder="1" applyAlignment="1">
      <alignment horizontal="center"/>
    </xf>
    <xf numFmtId="0" fontId="49" fillId="0" borderId="0" xfId="8" applyFont="1" applyBorder="1" applyAlignment="1">
      <alignment horizontal="center"/>
    </xf>
    <xf numFmtId="0" fontId="49" fillId="0" borderId="10" xfId="8" applyFont="1" applyBorder="1" applyAlignment="1">
      <alignment horizontal="center"/>
    </xf>
    <xf numFmtId="0" fontId="15" fillId="0" borderId="22" xfId="0" applyFont="1" applyBorder="1" applyAlignment="1">
      <alignment horizontal="left"/>
    </xf>
    <xf numFmtId="0" fontId="15" fillId="0" borderId="22" xfId="0" applyFont="1" applyBorder="1" applyAlignment="1">
      <alignment horizontal="center"/>
    </xf>
    <xf numFmtId="0" fontId="15" fillId="0" borderId="5" xfId="0" applyFont="1" applyBorder="1" applyAlignment="1">
      <alignment horizontal="left" vertical="center"/>
    </xf>
    <xf numFmtId="0" fontId="15" fillId="0" borderId="6" xfId="0" applyFont="1" applyBorder="1" applyAlignment="1">
      <alignment horizontal="left" vertical="center"/>
    </xf>
    <xf numFmtId="0" fontId="15" fillId="0" borderId="7" xfId="0" applyFont="1" applyBorder="1" applyAlignment="1">
      <alignment horizontal="left" vertical="center"/>
    </xf>
    <xf numFmtId="0" fontId="15" fillId="0" borderId="37" xfId="0" applyFont="1" applyBorder="1" applyAlignment="1">
      <alignment horizontal="left" vertical="center"/>
    </xf>
    <xf numFmtId="0" fontId="15" fillId="0" borderId="14" xfId="0" applyFont="1" applyBorder="1" applyAlignment="1">
      <alignment horizontal="left" vertical="center"/>
    </xf>
    <xf numFmtId="0" fontId="15" fillId="0" borderId="38" xfId="0" applyFont="1" applyBorder="1" applyAlignment="1">
      <alignment horizontal="left" vertical="center"/>
    </xf>
    <xf numFmtId="0" fontId="48" fillId="0" borderId="41" xfId="8" applyFont="1" applyBorder="1" applyAlignment="1">
      <alignment horizontal="center"/>
    </xf>
    <xf numFmtId="0" fontId="48" fillId="0" borderId="20" xfId="8" applyFont="1" applyBorder="1" applyAlignment="1">
      <alignment horizontal="center"/>
    </xf>
    <xf numFmtId="0" fontId="48" fillId="0" borderId="42" xfId="8" applyFont="1" applyBorder="1" applyAlignment="1">
      <alignment horizontal="center"/>
    </xf>
    <xf numFmtId="0" fontId="13" fillId="0" borderId="22" xfId="0" applyFont="1" applyBorder="1" applyAlignment="1">
      <alignment horizontal="left"/>
    </xf>
    <xf numFmtId="0" fontId="47" fillId="0" borderId="0" xfId="0" applyFont="1" applyAlignment="1">
      <alignment horizontal="center"/>
    </xf>
    <xf numFmtId="0" fontId="26" fillId="0" borderId="17" xfId="0" applyFont="1" applyBorder="1" applyAlignment="1">
      <alignment horizontal="center"/>
    </xf>
    <xf numFmtId="0" fontId="26" fillId="0" borderId="40" xfId="0" applyFont="1" applyBorder="1" applyAlignment="1">
      <alignment horizontal="center"/>
    </xf>
    <xf numFmtId="0" fontId="26" fillId="0" borderId="39" xfId="0" applyFont="1" applyBorder="1" applyAlignment="1">
      <alignment horizontal="center"/>
    </xf>
    <xf numFmtId="0" fontId="26" fillId="0" borderId="18" xfId="0" applyFont="1" applyBorder="1" applyAlignment="1">
      <alignment horizontal="center"/>
    </xf>
    <xf numFmtId="0" fontId="26" fillId="0" borderId="22" xfId="0" applyFont="1" applyBorder="1" applyAlignment="1">
      <alignment horizontal="center" vertical="center" wrapText="1"/>
    </xf>
    <xf numFmtId="0" fontId="26" fillId="0" borderId="23" xfId="0" applyFont="1" applyBorder="1" applyAlignment="1">
      <alignment horizontal="center" vertical="center" wrapText="1"/>
    </xf>
    <xf numFmtId="0" fontId="26" fillId="0" borderId="17" xfId="0" applyFont="1" applyBorder="1" applyAlignment="1">
      <alignment horizontal="center" vertical="center" wrapText="1"/>
    </xf>
    <xf numFmtId="0" fontId="26" fillId="0" borderId="40" xfId="0" applyFont="1" applyBorder="1" applyAlignment="1">
      <alignment horizontal="center" vertical="center" wrapText="1"/>
    </xf>
    <xf numFmtId="0" fontId="26" fillId="0" borderId="43" xfId="0" applyFont="1" applyBorder="1" applyAlignment="1">
      <alignment horizontal="center" vertical="center" wrapText="1"/>
    </xf>
    <xf numFmtId="0" fontId="26" fillId="0" borderId="30" xfId="0" applyFont="1" applyBorder="1" applyAlignment="1">
      <alignment horizontal="center" vertical="center" wrapText="1"/>
    </xf>
    <xf numFmtId="1" fontId="26" fillId="0" borderId="39" xfId="0" applyNumberFormat="1" applyFont="1" applyBorder="1" applyAlignment="1">
      <alignment horizontal="center"/>
    </xf>
    <xf numFmtId="1" fontId="26" fillId="0" borderId="18" xfId="0" applyNumberFormat="1" applyFont="1" applyBorder="1" applyAlignment="1">
      <alignment horizontal="center"/>
    </xf>
    <xf numFmtId="1" fontId="26" fillId="0" borderId="40" xfId="0" applyNumberFormat="1" applyFont="1" applyBorder="1" applyAlignment="1">
      <alignment horizontal="center"/>
    </xf>
    <xf numFmtId="0" fontId="26" fillId="0" borderId="41" xfId="0" applyFont="1" applyBorder="1" applyAlignment="1">
      <alignment horizontal="center"/>
    </xf>
    <xf numFmtId="0" fontId="26" fillId="0" borderId="20" xfId="0" applyFont="1" applyBorder="1" applyAlignment="1">
      <alignment horizontal="center"/>
    </xf>
    <xf numFmtId="0" fontId="26" fillId="0" borderId="27" xfId="0" applyFont="1" applyBorder="1" applyAlignment="1">
      <alignment horizontal="center"/>
    </xf>
    <xf numFmtId="0" fontId="26" fillId="0" borderId="17" xfId="0" applyFont="1" applyFill="1" applyBorder="1" applyAlignment="1">
      <alignment horizontal="center"/>
    </xf>
    <xf numFmtId="0" fontId="26" fillId="0" borderId="40" xfId="0" applyFont="1" applyFill="1" applyBorder="1" applyAlignment="1">
      <alignment horizontal="center"/>
    </xf>
    <xf numFmtId="14" fontId="32" fillId="0" borderId="0" xfId="0" applyNumberFormat="1" applyFont="1" applyBorder="1" applyAlignment="1">
      <alignment horizontal="center"/>
    </xf>
    <xf numFmtId="0" fontId="26" fillId="0" borderId="42" xfId="0" applyFont="1" applyBorder="1" applyAlignment="1">
      <alignment horizontal="center"/>
    </xf>
    <xf numFmtId="0" fontId="26" fillId="0" borderId="19" xfId="0" applyFont="1" applyFill="1" applyBorder="1" applyAlignment="1">
      <alignment horizontal="center"/>
    </xf>
    <xf numFmtId="0" fontId="26" fillId="0" borderId="27" xfId="0" applyFont="1" applyFill="1" applyBorder="1" applyAlignment="1">
      <alignment horizontal="center"/>
    </xf>
    <xf numFmtId="0" fontId="26" fillId="0" borderId="0" xfId="0" applyFont="1" applyBorder="1" applyAlignment="1">
      <alignment horizontal="center"/>
    </xf>
    <xf numFmtId="0" fontId="33" fillId="0" borderId="45" xfId="0" applyFont="1" applyBorder="1" applyAlignment="1">
      <alignment horizontal="center" vertical="center"/>
    </xf>
    <xf numFmtId="0" fontId="33" fillId="0" borderId="24" xfId="0" applyFont="1" applyBorder="1" applyAlignment="1">
      <alignment horizontal="center" vertical="center"/>
    </xf>
    <xf numFmtId="0" fontId="37" fillId="0" borderId="34" xfId="0" applyFont="1" applyBorder="1" applyAlignment="1">
      <alignment horizontal="center"/>
    </xf>
    <xf numFmtId="0" fontId="37" fillId="0" borderId="28" xfId="0" applyFont="1" applyBorder="1" applyAlignment="1">
      <alignment horizontal="center"/>
    </xf>
    <xf numFmtId="0" fontId="37" fillId="0" borderId="44" xfId="0" applyFont="1" applyBorder="1" applyAlignment="1">
      <alignment horizontal="center"/>
    </xf>
    <xf numFmtId="0" fontId="26" fillId="0" borderId="35" xfId="0" applyFont="1" applyBorder="1" applyAlignment="1">
      <alignment horizontal="center"/>
    </xf>
    <xf numFmtId="0" fontId="26" fillId="0" borderId="22" xfId="0" applyFont="1" applyBorder="1" applyAlignment="1">
      <alignment horizontal="center"/>
    </xf>
    <xf numFmtId="2" fontId="26" fillId="0" borderId="39" xfId="0" applyNumberFormat="1" applyFont="1" applyBorder="1" applyAlignment="1">
      <alignment horizontal="center"/>
    </xf>
    <xf numFmtId="2" fontId="26" fillId="0" borderId="40" xfId="0" applyNumberFormat="1" applyFont="1" applyBorder="1" applyAlignment="1">
      <alignment horizontal="center"/>
    </xf>
    <xf numFmtId="0" fontId="26" fillId="0" borderId="11" xfId="0" applyFont="1" applyBorder="1" applyAlignment="1">
      <alignment horizontal="center"/>
    </xf>
    <xf numFmtId="0" fontId="26" fillId="0" borderId="12" xfId="0" applyFont="1" applyBorder="1" applyAlignment="1">
      <alignment horizontal="center"/>
    </xf>
    <xf numFmtId="0" fontId="26" fillId="0" borderId="35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right" vertical="center" wrapText="1"/>
    </xf>
    <xf numFmtId="0" fontId="26" fillId="0" borderId="21" xfId="0" applyFont="1" applyBorder="1" applyAlignment="1">
      <alignment horizontal="center"/>
    </xf>
    <xf numFmtId="0" fontId="26" fillId="0" borderId="7" xfId="0" applyFont="1" applyBorder="1" applyAlignment="1">
      <alignment horizontal="center"/>
    </xf>
    <xf numFmtId="0" fontId="26" fillId="0" borderId="5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 vertical="center" wrapText="1"/>
    </xf>
    <xf numFmtId="0" fontId="26" fillId="0" borderId="7" xfId="0" applyFont="1" applyBorder="1" applyAlignment="1">
      <alignment horizontal="center" vertical="center" wrapText="1"/>
    </xf>
    <xf numFmtId="0" fontId="26" fillId="0" borderId="37" xfId="0" applyFont="1" applyBorder="1" applyAlignment="1">
      <alignment horizontal="center" vertical="center" wrapText="1"/>
    </xf>
    <xf numFmtId="0" fontId="26" fillId="0" borderId="14" xfId="0" applyFont="1" applyBorder="1" applyAlignment="1">
      <alignment horizontal="center" vertical="center" wrapText="1"/>
    </xf>
    <xf numFmtId="0" fontId="26" fillId="0" borderId="38" xfId="0" applyFont="1" applyBorder="1" applyAlignment="1">
      <alignment horizontal="center" vertical="center" wrapText="1"/>
    </xf>
    <xf numFmtId="0" fontId="26" fillId="0" borderId="35" xfId="0" applyFont="1" applyFill="1" applyBorder="1" applyAlignment="1">
      <alignment horizontal="center"/>
    </xf>
    <xf numFmtId="0" fontId="26" fillId="0" borderId="22" xfId="0" applyFont="1" applyFill="1" applyBorder="1" applyAlignment="1">
      <alignment horizontal="center"/>
    </xf>
    <xf numFmtId="0" fontId="26" fillId="0" borderId="46" xfId="0" applyFont="1" applyBorder="1" applyAlignment="1">
      <alignment horizontal="center"/>
    </xf>
    <xf numFmtId="0" fontId="26" fillId="0" borderId="43" xfId="0" applyFont="1" applyBorder="1" applyAlignment="1">
      <alignment horizontal="center"/>
    </xf>
    <xf numFmtId="0" fontId="32" fillId="0" borderId="39" xfId="0" applyFont="1" applyBorder="1" applyAlignment="1">
      <alignment horizontal="center" vertical="center"/>
    </xf>
    <xf numFmtId="0" fontId="32" fillId="0" borderId="18" xfId="0" applyFont="1" applyBorder="1" applyAlignment="1">
      <alignment horizontal="center" vertical="center"/>
    </xf>
    <xf numFmtId="0" fontId="32" fillId="0" borderId="47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0" fontId="43" fillId="0" borderId="39" xfId="0" applyFont="1" applyBorder="1" applyAlignment="1">
      <alignment horizontal="center"/>
    </xf>
    <xf numFmtId="0" fontId="43" fillId="0" borderId="18" xfId="0" applyFont="1" applyBorder="1" applyAlignment="1">
      <alignment horizontal="center"/>
    </xf>
    <xf numFmtId="0" fontId="43" fillId="0" borderId="47" xfId="0" applyFont="1" applyBorder="1" applyAlignment="1">
      <alignment horizontal="center"/>
    </xf>
    <xf numFmtId="0" fontId="42" fillId="0" borderId="0" xfId="0" applyFont="1" applyAlignment="1">
      <alignment horizontal="center"/>
    </xf>
    <xf numFmtId="0" fontId="42" fillId="0" borderId="0" xfId="0" applyFont="1" applyAlignment="1">
      <alignment horizontal="center" vertical="center" wrapText="1"/>
    </xf>
    <xf numFmtId="14" fontId="32" fillId="0" borderId="41" xfId="0" applyNumberFormat="1" applyFont="1" applyBorder="1" applyAlignment="1">
      <alignment horizontal="center" vertical="center"/>
    </xf>
    <xf numFmtId="0" fontId="32" fillId="0" borderId="20" xfId="0" applyFont="1" applyBorder="1" applyAlignment="1">
      <alignment horizontal="center" vertical="center"/>
    </xf>
    <xf numFmtId="0" fontId="32" fillId="0" borderId="42" xfId="0" applyFont="1" applyBorder="1" applyAlignment="1">
      <alignment horizontal="center" vertical="center"/>
    </xf>
    <xf numFmtId="14" fontId="32" fillId="0" borderId="39" xfId="0" applyNumberFormat="1" applyFont="1" applyBorder="1" applyAlignment="1">
      <alignment horizontal="center" vertical="center"/>
    </xf>
    <xf numFmtId="0" fontId="32" fillId="0" borderId="48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49" xfId="0" applyFont="1" applyBorder="1" applyAlignment="1">
      <alignment horizontal="center" vertical="center"/>
    </xf>
    <xf numFmtId="0" fontId="32" fillId="0" borderId="41" xfId="0" applyFont="1" applyBorder="1" applyAlignment="1">
      <alignment horizontal="center" vertical="center"/>
    </xf>
    <xf numFmtId="0" fontId="38" fillId="0" borderId="19" xfId="0" applyFont="1" applyFill="1" applyBorder="1" applyAlignment="1">
      <alignment horizontal="center" vertical="center"/>
    </xf>
    <xf numFmtId="0" fontId="38" fillId="0" borderId="27" xfId="0" applyFont="1" applyFill="1" applyBorder="1" applyAlignment="1">
      <alignment horizontal="center" vertical="center"/>
    </xf>
    <xf numFmtId="0" fontId="38" fillId="0" borderId="18" xfId="0" applyFont="1" applyFill="1" applyBorder="1" applyAlignment="1">
      <alignment horizontal="center" vertical="center"/>
    </xf>
    <xf numFmtId="0" fontId="38" fillId="0" borderId="40" xfId="0" applyFont="1" applyFill="1" applyBorder="1" applyAlignment="1">
      <alignment horizontal="center" vertical="center"/>
    </xf>
    <xf numFmtId="0" fontId="26" fillId="0" borderId="46" xfId="0" applyFont="1" applyBorder="1" applyAlignment="1">
      <alignment horizontal="center" vertical="center" wrapText="1"/>
    </xf>
    <xf numFmtId="0" fontId="26" fillId="0" borderId="39" xfId="0" applyFont="1" applyBorder="1" applyAlignment="1">
      <alignment horizontal="center" vertical="center" wrapText="1"/>
    </xf>
    <xf numFmtId="166" fontId="26" fillId="0" borderId="19" xfId="7" applyFont="1" applyBorder="1" applyAlignment="1">
      <alignment horizontal="center"/>
    </xf>
    <xf numFmtId="166" fontId="26" fillId="0" borderId="27" xfId="7" applyFont="1" applyBorder="1" applyAlignment="1">
      <alignment horizontal="center"/>
    </xf>
    <xf numFmtId="0" fontId="26" fillId="0" borderId="5" xfId="0" applyFont="1" applyBorder="1" applyAlignment="1">
      <alignment horizontal="center"/>
    </xf>
    <xf numFmtId="0" fontId="32" fillId="0" borderId="50" xfId="8" applyFont="1" applyBorder="1" applyAlignment="1">
      <alignment horizontal="center"/>
    </xf>
    <xf numFmtId="0" fontId="32" fillId="0" borderId="36" xfId="8" applyFont="1" applyBorder="1" applyAlignment="1">
      <alignment horizontal="center"/>
    </xf>
    <xf numFmtId="0" fontId="32" fillId="0" borderId="51" xfId="8" applyFont="1" applyBorder="1" applyAlignment="1">
      <alignment horizontal="center"/>
    </xf>
    <xf numFmtId="0" fontId="26" fillId="0" borderId="19" xfId="8" applyFont="1" applyFill="1" applyBorder="1" applyAlignment="1">
      <alignment horizontal="center"/>
    </xf>
    <xf numFmtId="0" fontId="26" fillId="0" borderId="20" xfId="8" applyFont="1" applyFill="1" applyBorder="1" applyAlignment="1">
      <alignment horizontal="center"/>
    </xf>
    <xf numFmtId="0" fontId="26" fillId="0" borderId="42" xfId="8" applyFont="1" applyFill="1" applyBorder="1" applyAlignment="1">
      <alignment horizontal="center"/>
    </xf>
    <xf numFmtId="0" fontId="32" fillId="0" borderId="28" xfId="8" applyFont="1" applyBorder="1" applyAlignment="1">
      <alignment horizontal="center" wrapText="1"/>
    </xf>
    <xf numFmtId="0" fontId="32" fillId="0" borderId="24" xfId="8" applyFont="1" applyBorder="1" applyAlignment="1">
      <alignment horizontal="center"/>
    </xf>
    <xf numFmtId="0" fontId="32" fillId="0" borderId="34" xfId="8" applyFont="1" applyBorder="1" applyAlignment="1">
      <alignment horizontal="center" wrapText="1"/>
    </xf>
    <xf numFmtId="0" fontId="32" fillId="0" borderId="45" xfId="8" applyFont="1" applyBorder="1" applyAlignment="1">
      <alignment horizontal="center"/>
    </xf>
    <xf numFmtId="0" fontId="37" fillId="0" borderId="52" xfId="8" applyFont="1" applyBorder="1" applyAlignment="1">
      <alignment horizontal="center" vertical="center" wrapText="1"/>
    </xf>
    <xf numFmtId="0" fontId="37" fillId="0" borderId="28" xfId="8" applyFont="1" applyBorder="1" applyAlignment="1">
      <alignment horizontal="center" vertical="center" wrapText="1"/>
    </xf>
    <xf numFmtId="0" fontId="32" fillId="0" borderId="44" xfId="8" applyFont="1" applyBorder="1" applyAlignment="1">
      <alignment horizontal="center" wrapText="1"/>
    </xf>
    <xf numFmtId="0" fontId="32" fillId="0" borderId="25" xfId="8" applyFont="1" applyBorder="1" applyAlignment="1">
      <alignment horizontal="center"/>
    </xf>
    <xf numFmtId="0" fontId="32" fillId="0" borderId="41" xfId="8" applyFont="1" applyBorder="1" applyAlignment="1">
      <alignment horizontal="center"/>
    </xf>
    <xf numFmtId="0" fontId="33" fillId="0" borderId="0" xfId="8" applyFont="1" applyAlignment="1">
      <alignment horizontal="center"/>
    </xf>
    <xf numFmtId="0" fontId="33" fillId="0" borderId="0" xfId="8" applyFont="1" applyAlignment="1">
      <alignment horizontal="center" vertical="center" wrapText="1"/>
    </xf>
    <xf numFmtId="14" fontId="32" fillId="0" borderId="22" xfId="0" applyNumberFormat="1" applyFont="1" applyBorder="1" applyAlignment="1">
      <alignment horizontal="center" vertical="center"/>
    </xf>
    <xf numFmtId="0" fontId="32" fillId="0" borderId="22" xfId="0" applyFont="1" applyBorder="1" applyAlignment="1">
      <alignment horizontal="center" vertical="center"/>
    </xf>
    <xf numFmtId="0" fontId="32" fillId="0" borderId="23" xfId="0" applyFont="1" applyBorder="1" applyAlignment="1">
      <alignment horizontal="center" vertical="center"/>
    </xf>
    <xf numFmtId="14" fontId="32" fillId="0" borderId="24" xfId="0" applyNumberFormat="1" applyFont="1" applyBorder="1" applyAlignment="1">
      <alignment horizontal="center" vertical="center"/>
    </xf>
    <xf numFmtId="0" fontId="32" fillId="0" borderId="24" xfId="0" applyFont="1" applyBorder="1" applyAlignment="1">
      <alignment horizontal="center" vertical="center"/>
    </xf>
    <xf numFmtId="0" fontId="32" fillId="0" borderId="25" xfId="0" applyFont="1" applyBorder="1" applyAlignment="1">
      <alignment horizontal="center" vertical="center"/>
    </xf>
    <xf numFmtId="0" fontId="33" fillId="0" borderId="0" xfId="0" applyFont="1" applyAlignment="1">
      <alignment horizontal="center"/>
    </xf>
    <xf numFmtId="0" fontId="33" fillId="0" borderId="0" xfId="0" applyFont="1" applyAlignment="1">
      <alignment horizontal="center" vertical="center" wrapText="1"/>
    </xf>
    <xf numFmtId="0" fontId="32" fillId="0" borderId="28" xfId="0" applyFont="1" applyBorder="1" applyAlignment="1">
      <alignment horizontal="center" vertical="center"/>
    </xf>
    <xf numFmtId="0" fontId="32" fillId="0" borderId="44" xfId="0" applyFont="1" applyBorder="1" applyAlignment="1">
      <alignment horizontal="center" vertical="center"/>
    </xf>
    <xf numFmtId="0" fontId="26" fillId="0" borderId="0" xfId="0" applyFont="1" applyBorder="1" applyAlignment="1">
      <alignment horizontal="left" vertical="center"/>
    </xf>
    <xf numFmtId="0" fontId="32" fillId="0" borderId="0" xfId="0" applyFont="1" applyBorder="1" applyAlignment="1">
      <alignment horizontal="center" vertical="center"/>
    </xf>
    <xf numFmtId="0" fontId="32" fillId="0" borderId="34" xfId="0" applyFont="1" applyBorder="1" applyAlignment="1">
      <alignment horizontal="left" vertical="center"/>
    </xf>
    <xf numFmtId="0" fontId="32" fillId="0" borderId="28" xfId="0" applyFont="1" applyBorder="1" applyAlignment="1">
      <alignment horizontal="left" vertical="center"/>
    </xf>
    <xf numFmtId="0" fontId="17" fillId="0" borderId="0" xfId="0" applyFont="1" applyAlignment="1"/>
    <xf numFmtId="0" fontId="44" fillId="0" borderId="0" xfId="0" applyFont="1" applyAlignment="1"/>
    <xf numFmtId="0" fontId="26" fillId="0" borderId="35" xfId="0" applyFont="1" applyBorder="1" applyAlignment="1">
      <alignment horizontal="left" vertical="center"/>
    </xf>
    <xf numFmtId="0" fontId="26" fillId="0" borderId="22" xfId="0" applyFont="1" applyBorder="1" applyAlignment="1">
      <alignment horizontal="left" vertical="center"/>
    </xf>
    <xf numFmtId="0" fontId="26" fillId="0" borderId="45" xfId="0" applyFont="1" applyBorder="1" applyAlignment="1">
      <alignment horizontal="left" vertical="center"/>
    </xf>
    <xf numFmtId="0" fontId="26" fillId="0" borderId="24" xfId="0" applyFont="1" applyBorder="1" applyAlignment="1">
      <alignment horizontal="left" vertical="center"/>
    </xf>
    <xf numFmtId="0" fontId="17" fillId="0" borderId="0" xfId="0" applyFont="1" applyBorder="1" applyAlignment="1"/>
    <xf numFmtId="0" fontId="22" fillId="0" borderId="0" xfId="0" applyFont="1" applyBorder="1"/>
    <xf numFmtId="0" fontId="17" fillId="0" borderId="0" xfId="0" applyFont="1" applyAlignment="1">
      <alignment vertical="center" wrapText="1"/>
    </xf>
    <xf numFmtId="0" fontId="16" fillId="0" borderId="0" xfId="0" applyFont="1" applyBorder="1" applyAlignment="1">
      <alignment horizontal="center"/>
    </xf>
    <xf numFmtId="0" fontId="16" fillId="0" borderId="12" xfId="0" applyFont="1" applyBorder="1"/>
    <xf numFmtId="0" fontId="16" fillId="0" borderId="2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5" fillId="0" borderId="0" xfId="0" applyFont="1" applyBorder="1"/>
    <xf numFmtId="0" fontId="30" fillId="0" borderId="0" xfId="0" applyFont="1" applyBorder="1"/>
    <xf numFmtId="0" fontId="15" fillId="0" borderId="0" xfId="0" applyFont="1"/>
    <xf numFmtId="0" fontId="15" fillId="3" borderId="0" xfId="0" applyFont="1" applyFill="1" applyBorder="1"/>
    <xf numFmtId="0" fontId="15" fillId="0" borderId="0" xfId="0" applyFont="1" applyFill="1" applyBorder="1"/>
    <xf numFmtId="168" fontId="15" fillId="3" borderId="0" xfId="0" applyNumberFormat="1" applyFont="1" applyFill="1" applyBorder="1" applyAlignment="1">
      <alignment horizontal="center"/>
    </xf>
  </cellXfs>
  <cellStyles count="15">
    <cellStyle name="Comma [0]_irl tel sep5" xfId="1"/>
    <cellStyle name="Comma_irl tel sep5" xfId="2"/>
    <cellStyle name="Currency [0]_irl tel sep5" xfId="3"/>
    <cellStyle name="Currency_irl tel sep5" xfId="4"/>
    <cellStyle name="Normal_ASUS" xfId="5"/>
    <cellStyle name="normбlnм_laroux" xfId="6"/>
    <cellStyle name="Денежный" xfId="7" builtinId="4"/>
    <cellStyle name="Обычный" xfId="0" builtinId="0"/>
    <cellStyle name="Обычный 2" xfId="8"/>
    <cellStyle name="Обычный 3" xfId="9"/>
    <cellStyle name="Процентный 2" xfId="10"/>
    <cellStyle name="Процентный 2 2" xfId="11"/>
    <cellStyle name="Стиль 1" xfId="12"/>
    <cellStyle name="Тысячи [0]_PR_KOMPL" xfId="13"/>
    <cellStyle name="Финансовый" xfId="14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9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1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i="1" u="sng"/>
            </a:pPr>
            <a:r>
              <a:rPr lang="ru-RU" sz="1200" i="1" u="sng"/>
              <a:t>Месторождение   Скважина №</a:t>
            </a:r>
            <a:r>
              <a:rPr lang="ru-RU" sz="1200" i="1" u="sng" baseline="0"/>
              <a:t> </a:t>
            </a:r>
            <a:r>
              <a:rPr lang="ru-RU" sz="1200" i="1" u="sng"/>
              <a:t> куст № __</a:t>
            </a:r>
          </a:p>
        </c:rich>
      </c:tx>
      <c:layout>
        <c:manualLayout>
          <c:xMode val="edge"/>
          <c:yMode val="edge"/>
          <c:x val="0.31112135980780664"/>
          <c:y val="1.85795975503062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0358640234905734E-2"/>
          <c:y val="7.9363919510061304E-2"/>
          <c:w val="0.86417541963098798"/>
          <c:h val="0.78674211723534571"/>
        </c:manualLayout>
      </c:layout>
      <c:lineChart>
        <c:grouping val="standard"/>
        <c:varyColors val="0"/>
        <c:ser>
          <c:idx val="0"/>
          <c:order val="0"/>
          <c:tx>
            <c:v>РАСХОД</c:v>
          </c:tx>
          <c:spPr>
            <a:ln>
              <a:solidFill>
                <a:srgbClr val="00B050"/>
              </a:solidFill>
            </a:ln>
          </c:spPr>
          <c:marker>
            <c:symbol val="diamond"/>
            <c:size val="4"/>
          </c:marker>
          <c:dLbls>
            <c:txPr>
              <a:bodyPr/>
              <a:lstStyle/>
              <a:p>
                <a:pPr>
                  <a:defRPr sz="800"/>
                </a:pPr>
                <a:endParaRPr lang="ru-RU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'Параметры закачки (РТК)'!$A$18:$A$75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1">
                  <c:v>Итого:</c:v>
                </c:pt>
              </c:strCache>
            </c:strRef>
          </c:cat>
          <c:val>
            <c:numRef>
              <c:f>'Параметры закачки (РТК)'!$B$18:$B$68</c:f>
              <c:numCache>
                <c:formatCode>General</c:formatCode>
                <c:ptCount val="51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</c:numCache>
            </c:numRef>
          </c:val>
          <c:smooth val="0"/>
        </c:ser>
        <c:ser>
          <c:idx val="2"/>
          <c:order val="2"/>
          <c:tx>
            <c:v>ОБЬЕМ</c:v>
          </c:tx>
          <c:spPr>
            <a:ln>
              <a:solidFill>
                <a:srgbClr val="7030A0"/>
              </a:solidFill>
            </a:ln>
          </c:spPr>
          <c:marker>
            <c:symbol val="triangle"/>
            <c:size val="4"/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/>
                </a:pPr>
                <a:endParaRPr lang="ru-RU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'Параметры закачки (РТК)'!$A$18:$A$75</c:f>
              <c:strCache>
                <c:ptCount val="5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1">
                  <c:v>Итого:</c:v>
                </c:pt>
              </c:strCache>
            </c:strRef>
          </c:cat>
          <c:val>
            <c:numRef>
              <c:f>'Параметры закачки (РТК)'!$D$18:$D$68</c:f>
              <c:numCache>
                <c:formatCode>General</c:formatCode>
                <c:ptCount val="51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880320"/>
        <c:axId val="53882240"/>
      </c:lineChart>
      <c:lineChart>
        <c:grouping val="standard"/>
        <c:varyColors val="0"/>
        <c:ser>
          <c:idx val="1"/>
          <c:order val="1"/>
          <c:tx>
            <c:v>ДАВЛЕНИЕ</c:v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diamond"/>
            <c:size val="4"/>
          </c:marker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Ref>
              <c:f>'Параметры закачки (РТК)'!$C$18:$C$68</c:f>
              <c:numCache>
                <c:formatCode>General</c:formatCode>
                <c:ptCount val="51"/>
                <c:pt idx="0">
                  <c:v>55</c:v>
                </c:pt>
                <c:pt idx="1">
                  <c:v>55</c:v>
                </c:pt>
                <c:pt idx="2">
                  <c:v>70</c:v>
                </c:pt>
                <c:pt idx="3">
                  <c:v>70</c:v>
                </c:pt>
                <c:pt idx="4">
                  <c:v>73</c:v>
                </c:pt>
                <c:pt idx="5">
                  <c:v>73</c:v>
                </c:pt>
                <c:pt idx="6">
                  <c:v>73</c:v>
                </c:pt>
                <c:pt idx="7">
                  <c:v>73</c:v>
                </c:pt>
                <c:pt idx="8">
                  <c:v>75</c:v>
                </c:pt>
                <c:pt idx="9">
                  <c:v>75</c:v>
                </c:pt>
                <c:pt idx="10">
                  <c:v>75</c:v>
                </c:pt>
                <c:pt idx="11">
                  <c:v>75</c:v>
                </c:pt>
                <c:pt idx="12">
                  <c:v>80</c:v>
                </c:pt>
                <c:pt idx="13">
                  <c:v>80</c:v>
                </c:pt>
                <c:pt idx="14">
                  <c:v>80</c:v>
                </c:pt>
                <c:pt idx="15">
                  <c:v>80</c:v>
                </c:pt>
                <c:pt idx="16">
                  <c:v>80</c:v>
                </c:pt>
                <c:pt idx="17">
                  <c:v>80</c:v>
                </c:pt>
                <c:pt idx="18">
                  <c:v>85</c:v>
                </c:pt>
                <c:pt idx="19">
                  <c:v>85</c:v>
                </c:pt>
                <c:pt idx="20">
                  <c:v>75</c:v>
                </c:pt>
                <c:pt idx="21">
                  <c:v>75</c:v>
                </c:pt>
                <c:pt idx="22">
                  <c:v>75</c:v>
                </c:pt>
                <c:pt idx="23">
                  <c:v>75</c:v>
                </c:pt>
                <c:pt idx="24">
                  <c:v>75</c:v>
                </c:pt>
                <c:pt idx="25">
                  <c:v>75</c:v>
                </c:pt>
                <c:pt idx="26">
                  <c:v>80</c:v>
                </c:pt>
                <c:pt idx="27">
                  <c:v>80</c:v>
                </c:pt>
                <c:pt idx="28">
                  <c:v>75</c:v>
                </c:pt>
                <c:pt idx="29">
                  <c:v>75</c:v>
                </c:pt>
                <c:pt idx="30">
                  <c:v>75</c:v>
                </c:pt>
                <c:pt idx="31">
                  <c:v>75</c:v>
                </c:pt>
                <c:pt idx="32">
                  <c:v>75</c:v>
                </c:pt>
                <c:pt idx="33">
                  <c:v>75</c:v>
                </c:pt>
                <c:pt idx="34">
                  <c:v>75</c:v>
                </c:pt>
                <c:pt idx="35">
                  <c:v>75</c:v>
                </c:pt>
                <c:pt idx="36">
                  <c:v>75</c:v>
                </c:pt>
                <c:pt idx="37">
                  <c:v>75</c:v>
                </c:pt>
                <c:pt idx="38">
                  <c:v>75</c:v>
                </c:pt>
                <c:pt idx="39">
                  <c:v>75</c:v>
                </c:pt>
                <c:pt idx="40">
                  <c:v>75</c:v>
                </c:pt>
                <c:pt idx="41">
                  <c:v>75</c:v>
                </c:pt>
                <c:pt idx="42">
                  <c:v>75</c:v>
                </c:pt>
                <c:pt idx="43">
                  <c:v>75</c:v>
                </c:pt>
                <c:pt idx="44">
                  <c:v>75</c:v>
                </c:pt>
                <c:pt idx="45">
                  <c:v>75</c:v>
                </c:pt>
                <c:pt idx="46">
                  <c:v>77</c:v>
                </c:pt>
                <c:pt idx="47">
                  <c:v>77</c:v>
                </c:pt>
                <c:pt idx="48">
                  <c:v>77</c:v>
                </c:pt>
                <c:pt idx="49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896320"/>
        <c:axId val="53897856"/>
      </c:lineChart>
      <c:catAx>
        <c:axId val="53880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ru-RU"/>
                  <a:t>время</a:t>
                </a:r>
              </a:p>
            </c:rich>
          </c:tx>
          <c:layout>
            <c:manualLayout>
              <c:xMode val="edge"/>
              <c:yMode val="edge"/>
              <c:x val="0.48752169804075457"/>
              <c:y val="0.9143903412073488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3882240"/>
        <c:crosses val="autoZero"/>
        <c:auto val="0"/>
        <c:lblAlgn val="ctr"/>
        <c:lblOffset val="100"/>
        <c:tickMarkSkip val="1"/>
        <c:noMultiLvlLbl val="0"/>
      </c:catAx>
      <c:valAx>
        <c:axId val="53882240"/>
        <c:scaling>
          <c:orientation val="minMax"/>
          <c:max val="50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ru-RU"/>
          </a:p>
        </c:txPr>
        <c:crossAx val="53880320"/>
        <c:crosses val="autoZero"/>
        <c:crossBetween val="between"/>
      </c:valAx>
      <c:catAx>
        <c:axId val="5389632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53897856"/>
        <c:crosses val="autoZero"/>
        <c:auto val="0"/>
        <c:lblAlgn val="ctr"/>
        <c:lblOffset val="100"/>
        <c:noMultiLvlLbl val="0"/>
      </c:catAx>
      <c:valAx>
        <c:axId val="53897856"/>
        <c:scaling>
          <c:orientation val="minMax"/>
          <c:max val="11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53896320"/>
        <c:crosses val="max"/>
        <c:crossBetween val="between"/>
        <c:majorUnit val="10"/>
        <c:minorUnit val="10"/>
      </c:valAx>
    </c:plotArea>
    <c:legend>
      <c:legendPos val="r"/>
      <c:layout>
        <c:manualLayout>
          <c:xMode val="edge"/>
          <c:yMode val="edge"/>
          <c:x val="0.31514709891853643"/>
          <c:y val="0.95074827646544224"/>
          <c:w val="0.38305952084184852"/>
          <c:h val="3.7268101487314097E-2"/>
        </c:manualLayout>
      </c:layout>
      <c:overlay val="0"/>
    </c:legend>
    <c:plotVisOnly val="1"/>
    <c:dispBlanksAs val="gap"/>
    <c:showDLblsOverMax val="0"/>
  </c:chart>
  <c:txPr>
    <a:bodyPr/>
    <a:lstStyle/>
    <a:p>
      <a:pPr>
        <a:defRPr>
          <a:latin typeface="Tahoma" pitchFamily="34" charset="0"/>
          <a:ea typeface="Tahoma" pitchFamily="34" charset="0"/>
          <a:cs typeface="Tahoma" pitchFamily="34" charset="0"/>
        </a:defRPr>
      </a:pPr>
      <a:endParaRPr lang="ru-RU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70" workbookViewId="0"/>
  </sheetViews>
  <pageMargins left="0.78740157480314965" right="0.78740157480314965" top="0.78740157480314965" bottom="0.78740157480314965" header="0" footer="0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1</xdr:row>
      <xdr:rowOff>19050</xdr:rowOff>
    </xdr:from>
    <xdr:to>
      <xdr:col>15</xdr:col>
      <xdr:colOff>285750</xdr:colOff>
      <xdr:row>83</xdr:row>
      <xdr:rowOff>114300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180975"/>
          <a:ext cx="8820150" cy="13373100"/>
        </a:xfrm>
        <a:prstGeom prst="rect">
          <a:avLst/>
        </a:prstGeom>
      </xdr:spPr>
    </xdr:pic>
    <xdr:clientData/>
  </xdr:twoCellAnchor>
  <xdr:twoCellAnchor>
    <xdr:from>
      <xdr:col>3</xdr:col>
      <xdr:colOff>361950</xdr:colOff>
      <xdr:row>18</xdr:row>
      <xdr:rowOff>142875</xdr:rowOff>
    </xdr:from>
    <xdr:to>
      <xdr:col>5</xdr:col>
      <xdr:colOff>238125</xdr:colOff>
      <xdr:row>19</xdr:row>
      <xdr:rowOff>133350</xdr:rowOff>
    </xdr:to>
    <xdr:sp macro="" textlink="">
      <xdr:nvSpPr>
        <xdr:cNvPr id="3" name="Блок-схема: процесс 2"/>
        <xdr:cNvSpPr/>
      </xdr:nvSpPr>
      <xdr:spPr>
        <a:xfrm>
          <a:off x="2028825" y="3057525"/>
          <a:ext cx="1057275" cy="152400"/>
        </a:xfrm>
        <a:prstGeom prst="flowChartProcess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ru-RU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63501</xdr:rowOff>
    </xdr:from>
    <xdr:to>
      <xdr:col>8</xdr:col>
      <xdr:colOff>543885</xdr:colOff>
      <xdr:row>55</xdr:row>
      <xdr:rowOff>0</xdr:rowOff>
    </xdr:to>
    <xdr:pic>
      <xdr:nvPicPr>
        <xdr:cNvPr id="3" name="Рисунок 2" descr="акт0004.jpg"/>
        <xdr:cNvPicPr>
          <a:picLocks noChangeAspect="1"/>
        </xdr:cNvPicPr>
      </xdr:nvPicPr>
      <xdr:blipFill>
        <a:blip xmlns:r="http://schemas.openxmlformats.org/officeDocument/2006/relationships" r:embed="rId1" cstate="email"/>
        <a:stretch>
          <a:fillRect/>
        </a:stretch>
      </xdr:blipFill>
      <xdr:spPr>
        <a:xfrm>
          <a:off x="1" y="222251"/>
          <a:ext cx="5369884" cy="85089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63501</xdr:rowOff>
    </xdr:from>
    <xdr:to>
      <xdr:col>8</xdr:col>
      <xdr:colOff>556199</xdr:colOff>
      <xdr:row>55</xdr:row>
      <xdr:rowOff>31751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63501"/>
          <a:ext cx="5334574" cy="8699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1</xdr:colOff>
      <xdr:row>67</xdr:row>
      <xdr:rowOff>0</xdr:rowOff>
    </xdr:from>
    <xdr:ext cx="349250" cy="84667"/>
    <xdr:sp macro="" textlink="">
      <xdr:nvSpPr>
        <xdr:cNvPr id="19" name="TextBox 7"/>
        <xdr:cNvSpPr txBox="1"/>
      </xdr:nvSpPr>
      <xdr:spPr>
        <a:xfrm>
          <a:off x="317501" y="11853333"/>
          <a:ext cx="349250" cy="8466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no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328083" cy="104901"/>
    <xdr:sp macro="" textlink="">
      <xdr:nvSpPr>
        <xdr:cNvPr id="20" name="TextBox 10"/>
        <xdr:cNvSpPr txBox="1"/>
      </xdr:nvSpPr>
      <xdr:spPr>
        <a:xfrm>
          <a:off x="317500" y="11854266"/>
          <a:ext cx="328083" cy="1049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no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1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2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3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4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5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6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7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8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29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30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31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47264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47265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47266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47267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47268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47269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933</xdr:rowOff>
    </xdr:from>
    <xdr:ext cx="744681" cy="264560"/>
    <xdr:sp macro="" textlink="">
      <xdr:nvSpPr>
        <xdr:cNvPr id="47270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68</xdr:row>
      <xdr:rowOff>0</xdr:rowOff>
    </xdr:from>
    <xdr:ext cx="744681" cy="264560"/>
    <xdr:sp macro="" textlink="">
      <xdr:nvSpPr>
        <xdr:cNvPr id="47271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68</xdr:row>
      <xdr:rowOff>933</xdr:rowOff>
    </xdr:from>
    <xdr:ext cx="744681" cy="264560"/>
    <xdr:sp macro="" textlink="">
      <xdr:nvSpPr>
        <xdr:cNvPr id="47272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69</xdr:row>
      <xdr:rowOff>0</xdr:rowOff>
    </xdr:from>
    <xdr:ext cx="744681" cy="264560"/>
    <xdr:sp macro="" textlink="">
      <xdr:nvSpPr>
        <xdr:cNvPr id="47273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69</xdr:row>
      <xdr:rowOff>0</xdr:rowOff>
    </xdr:from>
    <xdr:ext cx="744681" cy="264560"/>
    <xdr:sp macro="" textlink="">
      <xdr:nvSpPr>
        <xdr:cNvPr id="47274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69</xdr:row>
      <xdr:rowOff>0</xdr:rowOff>
    </xdr:from>
    <xdr:ext cx="744681" cy="264560"/>
    <xdr:sp macro="" textlink="">
      <xdr:nvSpPr>
        <xdr:cNvPr id="47275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69</xdr:row>
      <xdr:rowOff>0</xdr:rowOff>
    </xdr:from>
    <xdr:ext cx="744681" cy="264560"/>
    <xdr:sp macro="" textlink="">
      <xdr:nvSpPr>
        <xdr:cNvPr id="47276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69</xdr:row>
      <xdr:rowOff>0</xdr:rowOff>
    </xdr:from>
    <xdr:ext cx="744681" cy="264560"/>
    <xdr:sp macro="" textlink="">
      <xdr:nvSpPr>
        <xdr:cNvPr id="47277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69</xdr:row>
      <xdr:rowOff>933</xdr:rowOff>
    </xdr:from>
    <xdr:ext cx="744681" cy="264560"/>
    <xdr:sp macro="" textlink="">
      <xdr:nvSpPr>
        <xdr:cNvPr id="47278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70</xdr:row>
      <xdr:rowOff>0</xdr:rowOff>
    </xdr:from>
    <xdr:ext cx="744681" cy="264560"/>
    <xdr:sp macro="" textlink="">
      <xdr:nvSpPr>
        <xdr:cNvPr id="47279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70</xdr:row>
      <xdr:rowOff>933</xdr:rowOff>
    </xdr:from>
    <xdr:ext cx="744681" cy="264560"/>
    <xdr:sp macro="" textlink="">
      <xdr:nvSpPr>
        <xdr:cNvPr id="47280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0</xdr:rowOff>
    </xdr:from>
    <xdr:ext cx="744681" cy="264560"/>
    <xdr:sp macro="" textlink="">
      <xdr:nvSpPr>
        <xdr:cNvPr id="47281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933</xdr:rowOff>
    </xdr:from>
    <xdr:ext cx="744681" cy="264560"/>
    <xdr:sp macro="" textlink="">
      <xdr:nvSpPr>
        <xdr:cNvPr id="47282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72</xdr:row>
      <xdr:rowOff>0</xdr:rowOff>
    </xdr:from>
    <xdr:ext cx="744681" cy="264560"/>
    <xdr:sp macro="" textlink="">
      <xdr:nvSpPr>
        <xdr:cNvPr id="47283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72</xdr:row>
      <xdr:rowOff>933</xdr:rowOff>
    </xdr:from>
    <xdr:ext cx="744681" cy="264560"/>
    <xdr:sp macro="" textlink="">
      <xdr:nvSpPr>
        <xdr:cNvPr id="47284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73</xdr:row>
      <xdr:rowOff>0</xdr:rowOff>
    </xdr:from>
    <xdr:ext cx="744681" cy="264560"/>
    <xdr:sp macro="" textlink="">
      <xdr:nvSpPr>
        <xdr:cNvPr id="47285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73</xdr:row>
      <xdr:rowOff>933</xdr:rowOff>
    </xdr:from>
    <xdr:ext cx="744681" cy="264560"/>
    <xdr:sp macro="" textlink="">
      <xdr:nvSpPr>
        <xdr:cNvPr id="47286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73</xdr:row>
      <xdr:rowOff>0</xdr:rowOff>
    </xdr:from>
    <xdr:ext cx="744681" cy="264560"/>
    <xdr:sp macro="" textlink="">
      <xdr:nvSpPr>
        <xdr:cNvPr id="47287" name="TextBox 7"/>
        <xdr:cNvSpPr txBox="1"/>
      </xdr:nvSpPr>
      <xdr:spPr>
        <a:xfrm>
          <a:off x="5739645" y="7859791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73</xdr:row>
      <xdr:rowOff>933</xdr:rowOff>
    </xdr:from>
    <xdr:ext cx="744681" cy="264560"/>
    <xdr:sp macro="" textlink="">
      <xdr:nvSpPr>
        <xdr:cNvPr id="47288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289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290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292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293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294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295" name="TextBox 4"/>
        <xdr:cNvSpPr txBox="1"/>
      </xdr:nvSpPr>
      <xdr:spPr>
        <a:xfrm>
          <a:off x="5263395" y="6936598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296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300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47303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19983</xdr:rowOff>
    </xdr:from>
    <xdr:ext cx="744681" cy="264560"/>
    <xdr:sp macro="" textlink="">
      <xdr:nvSpPr>
        <xdr:cNvPr id="47304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19983</xdr:rowOff>
    </xdr:from>
    <xdr:ext cx="744681" cy="264560"/>
    <xdr:sp macro="" textlink="">
      <xdr:nvSpPr>
        <xdr:cNvPr id="47305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19983</xdr:rowOff>
    </xdr:from>
    <xdr:ext cx="744681" cy="264560"/>
    <xdr:sp macro="" textlink="">
      <xdr:nvSpPr>
        <xdr:cNvPr id="47306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70</xdr:row>
      <xdr:rowOff>19983</xdr:rowOff>
    </xdr:from>
    <xdr:ext cx="744681" cy="264560"/>
    <xdr:sp macro="" textlink="">
      <xdr:nvSpPr>
        <xdr:cNvPr id="47307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19983</xdr:rowOff>
    </xdr:from>
    <xdr:ext cx="744681" cy="264560"/>
    <xdr:sp macro="" textlink="">
      <xdr:nvSpPr>
        <xdr:cNvPr id="47308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19983</xdr:rowOff>
    </xdr:from>
    <xdr:ext cx="744681" cy="264560"/>
    <xdr:sp macro="" textlink="">
      <xdr:nvSpPr>
        <xdr:cNvPr id="47309" name="TextBox 4"/>
        <xdr:cNvSpPr txBox="1"/>
      </xdr:nvSpPr>
      <xdr:spPr>
        <a:xfrm>
          <a:off x="5263395" y="6936598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70</xdr:row>
      <xdr:rowOff>19983</xdr:rowOff>
    </xdr:from>
    <xdr:ext cx="744681" cy="264560"/>
    <xdr:sp macro="" textlink="">
      <xdr:nvSpPr>
        <xdr:cNvPr id="47310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19983</xdr:rowOff>
    </xdr:from>
    <xdr:ext cx="744681" cy="264560"/>
    <xdr:sp macro="" textlink="">
      <xdr:nvSpPr>
        <xdr:cNvPr id="47311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71</xdr:row>
      <xdr:rowOff>19983</xdr:rowOff>
    </xdr:from>
    <xdr:ext cx="744681" cy="264560"/>
    <xdr:sp macro="" textlink="">
      <xdr:nvSpPr>
        <xdr:cNvPr id="47312" name="TextBox 10"/>
        <xdr:cNvSpPr txBox="1"/>
      </xdr:nvSpPr>
      <xdr:spPr>
        <a:xfrm>
          <a:off x="5739645" y="7376214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1" name="TextBox 10"/>
        <xdr:cNvSpPr txBox="1"/>
      </xdr:nvSpPr>
      <xdr:spPr>
        <a:xfrm>
          <a:off x="5294168" y="122691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2" name="TextBox 10"/>
        <xdr:cNvSpPr txBox="1"/>
      </xdr:nvSpPr>
      <xdr:spPr>
        <a:xfrm>
          <a:off x="5294168" y="122691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3" name="TextBox 10"/>
        <xdr:cNvSpPr txBox="1"/>
      </xdr:nvSpPr>
      <xdr:spPr>
        <a:xfrm>
          <a:off x="5294168" y="122691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4" name="TextBox 10"/>
        <xdr:cNvSpPr txBox="1"/>
      </xdr:nvSpPr>
      <xdr:spPr>
        <a:xfrm>
          <a:off x="5294168" y="12107208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5" name="TextBox 10"/>
        <xdr:cNvSpPr txBox="1"/>
      </xdr:nvSpPr>
      <xdr:spPr>
        <a:xfrm>
          <a:off x="5294168" y="122691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6" name="TextBox 4"/>
        <xdr:cNvSpPr txBox="1"/>
      </xdr:nvSpPr>
      <xdr:spPr>
        <a:xfrm>
          <a:off x="5294168" y="122691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7" name="TextBox 10"/>
        <xdr:cNvSpPr txBox="1"/>
      </xdr:nvSpPr>
      <xdr:spPr>
        <a:xfrm>
          <a:off x="5294168" y="12107208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8" name="TextBox 10"/>
        <xdr:cNvSpPr txBox="1"/>
      </xdr:nvSpPr>
      <xdr:spPr>
        <a:xfrm>
          <a:off x="5294168" y="122691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69" name="TextBox 10"/>
        <xdr:cNvSpPr txBox="1"/>
      </xdr:nvSpPr>
      <xdr:spPr>
        <a:xfrm>
          <a:off x="5294168" y="122691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0" name="TextBox 7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6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7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7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0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6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7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8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0" name="TextBox 7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6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7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9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0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6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7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0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0" name="TextBox 7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6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7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1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0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6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7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2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0" name="TextBox 7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6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7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3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0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" name="TextBox 7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" name="TextBox 7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6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7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0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6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7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8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0" name="TextBox 7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6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7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9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0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6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7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0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0" name="TextBox 7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6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7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1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0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6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7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2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0" name="TextBox 7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6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7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3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0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6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7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4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0" name="TextBox 7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6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7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5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0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6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7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269" name="TextBox 10"/>
        <xdr:cNvSpPr txBox="1"/>
      </xdr:nvSpPr>
      <xdr:spPr>
        <a:xfrm>
          <a:off x="6335568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0" name="TextBox 7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6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7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7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0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6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7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8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0" name="TextBox 7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6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7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29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0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6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7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68</xdr:row>
      <xdr:rowOff>0</xdr:rowOff>
    </xdr:from>
    <xdr:ext cx="744681" cy="264560"/>
    <xdr:sp macro="" textlink="">
      <xdr:nvSpPr>
        <xdr:cNvPr id="30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0" name="TextBox 7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6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7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1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0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6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7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2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0" name="TextBox 7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6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7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3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0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6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7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4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0" name="TextBox 7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6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7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5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0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6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7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69</xdr:row>
      <xdr:rowOff>0</xdr:rowOff>
    </xdr:from>
    <xdr:ext cx="744681" cy="264560"/>
    <xdr:sp macro="" textlink="">
      <xdr:nvSpPr>
        <xdr:cNvPr id="36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38" name="TextBox 7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3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0" name="TextBox 7"/>
        <xdr:cNvSpPr txBox="1"/>
      </xdr:nvSpPr>
      <xdr:spPr>
        <a:xfrm>
          <a:off x="317500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1" name="TextBox 10"/>
        <xdr:cNvSpPr txBox="1"/>
      </xdr:nvSpPr>
      <xdr:spPr>
        <a:xfrm>
          <a:off x="317500" y="118542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2" name="TextBox 7"/>
        <xdr:cNvSpPr txBox="1"/>
      </xdr:nvSpPr>
      <xdr:spPr>
        <a:xfrm>
          <a:off x="317500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3" name="TextBox 10"/>
        <xdr:cNvSpPr txBox="1"/>
      </xdr:nvSpPr>
      <xdr:spPr>
        <a:xfrm>
          <a:off x="317500" y="120130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4" name="TextBox 7"/>
        <xdr:cNvSpPr txBox="1"/>
      </xdr:nvSpPr>
      <xdr:spPr>
        <a:xfrm>
          <a:off x="317500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5" name="TextBox 10"/>
        <xdr:cNvSpPr txBox="1"/>
      </xdr:nvSpPr>
      <xdr:spPr>
        <a:xfrm>
          <a:off x="317500" y="121717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6" name="TextBox 7"/>
        <xdr:cNvSpPr txBox="1"/>
      </xdr:nvSpPr>
      <xdr:spPr>
        <a:xfrm>
          <a:off x="317500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7" name="TextBox 10"/>
        <xdr:cNvSpPr txBox="1"/>
      </xdr:nvSpPr>
      <xdr:spPr>
        <a:xfrm>
          <a:off x="317500" y="123305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8" name="TextBox 7"/>
        <xdr:cNvSpPr txBox="1"/>
      </xdr:nvSpPr>
      <xdr:spPr>
        <a:xfrm>
          <a:off x="317500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49" name="TextBox 10"/>
        <xdr:cNvSpPr txBox="1"/>
      </xdr:nvSpPr>
      <xdr:spPr>
        <a:xfrm>
          <a:off x="317500" y="124892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0" name="TextBox 7"/>
        <xdr:cNvSpPr txBox="1"/>
      </xdr:nvSpPr>
      <xdr:spPr>
        <a:xfrm>
          <a:off x="317500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1" name="TextBox 10"/>
        <xdr:cNvSpPr txBox="1"/>
      </xdr:nvSpPr>
      <xdr:spPr>
        <a:xfrm>
          <a:off x="317500" y="126480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2" name="TextBox 7"/>
        <xdr:cNvSpPr txBox="1"/>
      </xdr:nvSpPr>
      <xdr:spPr>
        <a:xfrm>
          <a:off x="317500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3" name="TextBox 10"/>
        <xdr:cNvSpPr txBox="1"/>
      </xdr:nvSpPr>
      <xdr:spPr>
        <a:xfrm>
          <a:off x="317500" y="128067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4" name="TextBox 7"/>
        <xdr:cNvSpPr txBox="1"/>
      </xdr:nvSpPr>
      <xdr:spPr>
        <a:xfrm>
          <a:off x="317500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5" name="TextBox 10"/>
        <xdr:cNvSpPr txBox="1"/>
      </xdr:nvSpPr>
      <xdr:spPr>
        <a:xfrm>
          <a:off x="317500" y="129655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6" name="TextBox 7"/>
        <xdr:cNvSpPr txBox="1"/>
      </xdr:nvSpPr>
      <xdr:spPr>
        <a:xfrm>
          <a:off x="317500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7" name="TextBox 10"/>
        <xdr:cNvSpPr txBox="1"/>
      </xdr:nvSpPr>
      <xdr:spPr>
        <a:xfrm>
          <a:off x="317500" y="131242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8" name="TextBox 7"/>
        <xdr:cNvSpPr txBox="1"/>
      </xdr:nvSpPr>
      <xdr:spPr>
        <a:xfrm>
          <a:off x="317500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59" name="TextBox 10"/>
        <xdr:cNvSpPr txBox="1"/>
      </xdr:nvSpPr>
      <xdr:spPr>
        <a:xfrm>
          <a:off x="317500" y="132830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0" name="TextBox 7"/>
        <xdr:cNvSpPr txBox="1"/>
      </xdr:nvSpPr>
      <xdr:spPr>
        <a:xfrm>
          <a:off x="317500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1" name="TextBox 10"/>
        <xdr:cNvSpPr txBox="1"/>
      </xdr:nvSpPr>
      <xdr:spPr>
        <a:xfrm>
          <a:off x="317500" y="134417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2" name="TextBox 7"/>
        <xdr:cNvSpPr txBox="1"/>
      </xdr:nvSpPr>
      <xdr:spPr>
        <a:xfrm>
          <a:off x="317500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3" name="TextBox 10"/>
        <xdr:cNvSpPr txBox="1"/>
      </xdr:nvSpPr>
      <xdr:spPr>
        <a:xfrm>
          <a:off x="317500" y="136005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4" name="TextBox 7"/>
        <xdr:cNvSpPr txBox="1"/>
      </xdr:nvSpPr>
      <xdr:spPr>
        <a:xfrm>
          <a:off x="317500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5" name="TextBox 10"/>
        <xdr:cNvSpPr txBox="1"/>
      </xdr:nvSpPr>
      <xdr:spPr>
        <a:xfrm>
          <a:off x="317500" y="137592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6" name="TextBox 7"/>
        <xdr:cNvSpPr txBox="1"/>
      </xdr:nvSpPr>
      <xdr:spPr>
        <a:xfrm>
          <a:off x="317500" y="1391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7" name="TextBox 10"/>
        <xdr:cNvSpPr txBox="1"/>
      </xdr:nvSpPr>
      <xdr:spPr>
        <a:xfrm>
          <a:off x="317500" y="139180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8" name="TextBox 7"/>
        <xdr:cNvSpPr txBox="1"/>
      </xdr:nvSpPr>
      <xdr:spPr>
        <a:xfrm>
          <a:off x="317500" y="1407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69" name="TextBox 10"/>
        <xdr:cNvSpPr txBox="1"/>
      </xdr:nvSpPr>
      <xdr:spPr>
        <a:xfrm>
          <a:off x="317500" y="140767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70" name="TextBox 7"/>
        <xdr:cNvSpPr txBox="1"/>
      </xdr:nvSpPr>
      <xdr:spPr>
        <a:xfrm>
          <a:off x="317500" y="1423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71" name="TextBox 10"/>
        <xdr:cNvSpPr txBox="1"/>
      </xdr:nvSpPr>
      <xdr:spPr>
        <a:xfrm>
          <a:off x="317500" y="142355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72" name="TextBox 7"/>
        <xdr:cNvSpPr txBox="1"/>
      </xdr:nvSpPr>
      <xdr:spPr>
        <a:xfrm>
          <a:off x="317500" y="1439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73" name="TextBox 10"/>
        <xdr:cNvSpPr txBox="1"/>
      </xdr:nvSpPr>
      <xdr:spPr>
        <a:xfrm>
          <a:off x="317500" y="143942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74" name="TextBox 7"/>
        <xdr:cNvSpPr txBox="1"/>
      </xdr:nvSpPr>
      <xdr:spPr>
        <a:xfrm>
          <a:off x="5689985" y="1455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75" name="TextBox 10"/>
        <xdr:cNvSpPr txBox="1"/>
      </xdr:nvSpPr>
      <xdr:spPr>
        <a:xfrm>
          <a:off x="5689985" y="145530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76" name="TextBox 7"/>
        <xdr:cNvSpPr txBox="1"/>
      </xdr:nvSpPr>
      <xdr:spPr>
        <a:xfrm>
          <a:off x="5689985" y="1455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77" name="TextBox 10"/>
        <xdr:cNvSpPr txBox="1"/>
      </xdr:nvSpPr>
      <xdr:spPr>
        <a:xfrm>
          <a:off x="5689985" y="145530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7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7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80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81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8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83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8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85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86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87" name="TextBox 10"/>
        <xdr:cNvSpPr txBox="1"/>
      </xdr:nvSpPr>
      <xdr:spPr>
        <a:xfrm>
          <a:off x="317500" y="142545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88" name="TextBox 10"/>
        <xdr:cNvSpPr txBox="1"/>
      </xdr:nvSpPr>
      <xdr:spPr>
        <a:xfrm>
          <a:off x="317500" y="142545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89" name="TextBox 10"/>
        <xdr:cNvSpPr txBox="1"/>
      </xdr:nvSpPr>
      <xdr:spPr>
        <a:xfrm>
          <a:off x="317500" y="142545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90" name="TextBox 10"/>
        <xdr:cNvSpPr txBox="1"/>
      </xdr:nvSpPr>
      <xdr:spPr>
        <a:xfrm>
          <a:off x="317500" y="140958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91" name="TextBox 10"/>
        <xdr:cNvSpPr txBox="1"/>
      </xdr:nvSpPr>
      <xdr:spPr>
        <a:xfrm>
          <a:off x="317500" y="142545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92" name="TextBox 4"/>
        <xdr:cNvSpPr txBox="1"/>
      </xdr:nvSpPr>
      <xdr:spPr>
        <a:xfrm>
          <a:off x="317500" y="142545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93" name="TextBox 10"/>
        <xdr:cNvSpPr txBox="1"/>
      </xdr:nvSpPr>
      <xdr:spPr>
        <a:xfrm>
          <a:off x="317500" y="140958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94" name="TextBox 10"/>
        <xdr:cNvSpPr txBox="1"/>
      </xdr:nvSpPr>
      <xdr:spPr>
        <a:xfrm>
          <a:off x="317500" y="142545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76</xdr:row>
      <xdr:rowOff>0</xdr:rowOff>
    </xdr:from>
    <xdr:ext cx="744681" cy="264560"/>
    <xdr:sp macro="" textlink="">
      <xdr:nvSpPr>
        <xdr:cNvPr id="795" name="TextBox 10"/>
        <xdr:cNvSpPr txBox="1"/>
      </xdr:nvSpPr>
      <xdr:spPr>
        <a:xfrm>
          <a:off x="317500" y="142545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96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97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98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799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0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1" name="TextBox 4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2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3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4" name="TextBox 10"/>
        <xdr:cNvSpPr txBox="1"/>
      </xdr:nvSpPr>
      <xdr:spPr>
        <a:xfrm>
          <a:off x="5689985" y="1185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5" name="TextBox 7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6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7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8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09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0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1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2" name="TextBox 4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3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4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5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6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7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8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19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0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1" name="TextBox 4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2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3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4" name="TextBox 10"/>
        <xdr:cNvSpPr txBox="1"/>
      </xdr:nvSpPr>
      <xdr:spPr>
        <a:xfrm>
          <a:off x="5689985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5" name="TextBox 7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6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7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8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29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0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1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2" name="TextBox 4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3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4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5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6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7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8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39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0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1" name="TextBox 4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2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3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4" name="TextBox 10"/>
        <xdr:cNvSpPr txBox="1"/>
      </xdr:nvSpPr>
      <xdr:spPr>
        <a:xfrm>
          <a:off x="5689985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5" name="TextBox 7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6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7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8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49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0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1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2" name="TextBox 4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3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4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5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6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7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8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59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0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1" name="TextBox 4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2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3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4" name="TextBox 10"/>
        <xdr:cNvSpPr txBox="1"/>
      </xdr:nvSpPr>
      <xdr:spPr>
        <a:xfrm>
          <a:off x="5689985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5" name="TextBox 7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6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7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8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69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0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1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2" name="TextBox 4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3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4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5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6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7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8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79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0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1" name="TextBox 4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2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3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4" name="TextBox 10"/>
        <xdr:cNvSpPr txBox="1"/>
      </xdr:nvSpPr>
      <xdr:spPr>
        <a:xfrm>
          <a:off x="5689985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5" name="TextBox 7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6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7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8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89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0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1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2" name="TextBox 4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3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4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5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6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7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8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899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0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1" name="TextBox 4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2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3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4" name="TextBox 10"/>
        <xdr:cNvSpPr txBox="1"/>
      </xdr:nvSpPr>
      <xdr:spPr>
        <a:xfrm>
          <a:off x="5689985" y="12647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5" name="TextBox 7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6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7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0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0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1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2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5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6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7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8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19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0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1" name="TextBox 4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2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3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4" name="TextBox 10"/>
        <xdr:cNvSpPr txBox="1"/>
      </xdr:nvSpPr>
      <xdr:spPr>
        <a:xfrm>
          <a:off x="5689985" y="12805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5" name="TextBox 7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6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7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2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0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1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2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5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6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7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8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39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0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1" name="TextBox 4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2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3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4" name="TextBox 10"/>
        <xdr:cNvSpPr txBox="1"/>
      </xdr:nvSpPr>
      <xdr:spPr>
        <a:xfrm>
          <a:off x="5689985" y="12964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5" name="TextBox 7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6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7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8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49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0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1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2" name="TextBox 4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3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4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5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6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7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8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59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0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1" name="TextBox 4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2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3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4" name="TextBox 10"/>
        <xdr:cNvSpPr txBox="1"/>
      </xdr:nvSpPr>
      <xdr:spPr>
        <a:xfrm>
          <a:off x="5689985" y="13123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5" name="TextBox 7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6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7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8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69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0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1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2" name="TextBox 4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3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4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5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6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7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8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79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0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1" name="TextBox 4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2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3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4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5" name="TextBox 7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6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7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8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89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0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1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2" name="TextBox 4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3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4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5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6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7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8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999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0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1" name="TextBox 4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2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3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4" name="TextBox 10"/>
        <xdr:cNvSpPr txBox="1"/>
      </xdr:nvSpPr>
      <xdr:spPr>
        <a:xfrm>
          <a:off x="5689985" y="1328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5" name="TextBox 7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6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7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8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09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0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1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2" name="TextBox 4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3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4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5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6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7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8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19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0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1" name="TextBox 4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2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3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4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5" name="TextBox 7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6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7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8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29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0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1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2" name="TextBox 4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3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4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5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6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7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8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39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0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1" name="TextBox 4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2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3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4" name="TextBox 10"/>
        <xdr:cNvSpPr txBox="1"/>
      </xdr:nvSpPr>
      <xdr:spPr>
        <a:xfrm>
          <a:off x="5689985" y="1344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5" name="TextBox 7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6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7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8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49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0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1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2" name="TextBox 4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3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4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5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6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7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8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59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0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1" name="TextBox 4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2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3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4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5" name="TextBox 7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6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7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8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69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0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1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2" name="TextBox 4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3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4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5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6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7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8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79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0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1" name="TextBox 4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2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3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4" name="TextBox 10"/>
        <xdr:cNvSpPr txBox="1"/>
      </xdr:nvSpPr>
      <xdr:spPr>
        <a:xfrm>
          <a:off x="5689985" y="1359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5" name="TextBox 7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6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7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8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89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0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1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2" name="TextBox 4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3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4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5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6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7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8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099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100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101" name="TextBox 4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102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103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76</xdr:row>
      <xdr:rowOff>0</xdr:rowOff>
    </xdr:from>
    <xdr:ext cx="744681" cy="264560"/>
    <xdr:sp macro="" textlink="">
      <xdr:nvSpPr>
        <xdr:cNvPr id="1104" name="TextBox 10"/>
        <xdr:cNvSpPr txBox="1"/>
      </xdr:nvSpPr>
      <xdr:spPr>
        <a:xfrm>
          <a:off x="5689985" y="1375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737" name="TextBox 7"/>
        <xdr:cNvSpPr txBox="1"/>
      </xdr:nvSpPr>
      <xdr:spPr>
        <a:xfrm>
          <a:off x="317500" y="120120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1105" name="TextBox 10"/>
        <xdr:cNvSpPr txBox="1"/>
      </xdr:nvSpPr>
      <xdr:spPr>
        <a:xfrm>
          <a:off x="317500" y="120130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1106" name="TextBox 7"/>
        <xdr:cNvSpPr txBox="1"/>
      </xdr:nvSpPr>
      <xdr:spPr>
        <a:xfrm>
          <a:off x="317500" y="121708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1107" name="TextBox 10"/>
        <xdr:cNvSpPr txBox="1"/>
      </xdr:nvSpPr>
      <xdr:spPr>
        <a:xfrm>
          <a:off x="317500" y="1217176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1108" name="TextBox 7"/>
        <xdr:cNvSpPr txBox="1"/>
      </xdr:nvSpPr>
      <xdr:spPr>
        <a:xfrm>
          <a:off x="317500" y="1232958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1109" name="TextBox 10"/>
        <xdr:cNvSpPr txBox="1"/>
      </xdr:nvSpPr>
      <xdr:spPr>
        <a:xfrm>
          <a:off x="317500" y="12330516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67</xdr:row>
      <xdr:rowOff>0</xdr:rowOff>
    </xdr:from>
    <xdr:ext cx="744681" cy="264560"/>
    <xdr:sp macro="" textlink="">
      <xdr:nvSpPr>
        <xdr:cNvPr id="1110" name="TextBox 7"/>
        <xdr:cNvSpPr txBox="1"/>
      </xdr:nvSpPr>
      <xdr:spPr>
        <a:xfrm>
          <a:off x="317500" y="12488333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0</xdr:col>
      <xdr:colOff>0</xdr:colOff>
      <xdr:row>58</xdr:row>
      <xdr:rowOff>95225</xdr:rowOff>
    </xdr:from>
    <xdr:ext cx="95250" cy="264560"/>
    <xdr:sp macro="" textlink="">
      <xdr:nvSpPr>
        <xdr:cNvPr id="1111" name="TextBox 10"/>
        <xdr:cNvSpPr txBox="1"/>
      </xdr:nvSpPr>
      <xdr:spPr>
        <a:xfrm flipH="1" flipV="1">
          <a:off x="222251" y="10530392"/>
          <a:ext cx="9525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27" name="TextBox 7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28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29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0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1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2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3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4" name="TextBox 4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5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6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7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8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39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0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1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2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3" name="TextBox 4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4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5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6" name="TextBox 10"/>
        <xdr:cNvSpPr txBox="1"/>
      </xdr:nvSpPr>
      <xdr:spPr>
        <a:xfrm>
          <a:off x="6332393" y="119634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7" name="TextBox 7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8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49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0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1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2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3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4" name="TextBox 4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5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6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7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8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59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0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1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2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3" name="TextBox 4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4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5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6" name="TextBox 10"/>
        <xdr:cNvSpPr txBox="1"/>
      </xdr:nvSpPr>
      <xdr:spPr>
        <a:xfrm>
          <a:off x="6332393" y="121253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7" name="TextBox 7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8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69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0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1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2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3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4" name="TextBox 4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5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6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7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8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79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0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1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2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3" name="TextBox 4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4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5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6" name="TextBox 10"/>
        <xdr:cNvSpPr txBox="1"/>
      </xdr:nvSpPr>
      <xdr:spPr>
        <a:xfrm>
          <a:off x="6332393" y="122872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7" name="TextBox 7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8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89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0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1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2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3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4" name="TextBox 4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5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6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7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8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499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0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1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2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3" name="TextBox 4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4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5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6" name="TextBox 10"/>
        <xdr:cNvSpPr txBox="1"/>
      </xdr:nvSpPr>
      <xdr:spPr>
        <a:xfrm>
          <a:off x="6332393" y="124491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7" name="TextBox 7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8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09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0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1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2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3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4" name="TextBox 4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5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6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7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8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19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0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1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2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3" name="TextBox 4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4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5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6" name="TextBox 10"/>
        <xdr:cNvSpPr txBox="1"/>
      </xdr:nvSpPr>
      <xdr:spPr>
        <a:xfrm>
          <a:off x="6332393" y="126111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7" name="TextBox 7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8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29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0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1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2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3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4" name="TextBox 4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5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6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7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8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39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0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1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2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3" name="TextBox 4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4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5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6" name="TextBox 10"/>
        <xdr:cNvSpPr txBox="1"/>
      </xdr:nvSpPr>
      <xdr:spPr>
        <a:xfrm>
          <a:off x="6332393" y="127730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7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8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49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0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1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2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3" name="TextBox 4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4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5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6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7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8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59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0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1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2" name="TextBox 4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3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4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5" name="TextBox 10"/>
        <xdr:cNvSpPr txBox="1"/>
      </xdr:nvSpPr>
      <xdr:spPr>
        <a:xfrm>
          <a:off x="6332393" y="1293495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6" name="TextBox 7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7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8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69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0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1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2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3" name="TextBox 4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4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5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6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7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8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79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0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1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2" name="TextBox 4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3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4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5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6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7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8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89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0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1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2" name="TextBox 4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3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4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5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6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7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8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599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0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1" name="TextBox 4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2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3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2" cy="264560"/>
    <xdr:sp macro="" textlink="">
      <xdr:nvSpPr>
        <xdr:cNvPr id="1604" name="TextBox 10"/>
        <xdr:cNvSpPr txBox="1"/>
      </xdr:nvSpPr>
      <xdr:spPr>
        <a:xfrm>
          <a:off x="6332393" y="13258800"/>
          <a:ext cx="744682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5" name="TextBox 7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6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7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8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09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0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1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2" name="TextBox 4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3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4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5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6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7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8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19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0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1" name="TextBox 4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2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3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4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5" name="TextBox 7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6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7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8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29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0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1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2" name="TextBox 4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3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4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5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6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7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8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39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0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1" name="TextBox 4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2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3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4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5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6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7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8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49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0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1" name="TextBox 4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2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3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4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5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6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7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8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59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0" name="TextBox 4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1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2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3" name="TextBox 10"/>
        <xdr:cNvSpPr txBox="1"/>
      </xdr:nvSpPr>
      <xdr:spPr>
        <a:xfrm>
          <a:off x="6332393" y="1309687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4" name="TextBox 7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5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6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7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8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69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0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1" name="TextBox 4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2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3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4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5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6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7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8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79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0" name="TextBox 4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1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2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3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4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5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6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7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8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89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0" name="TextBox 4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1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2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3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4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5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6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7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8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699" name="TextBox 4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0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1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2" name="TextBox 10"/>
        <xdr:cNvSpPr txBox="1"/>
      </xdr:nvSpPr>
      <xdr:spPr>
        <a:xfrm>
          <a:off x="6332393" y="13258800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3" name="TextBox 7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4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5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6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7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8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09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0" name="TextBox 4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1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2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3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4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5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6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7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8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19" name="TextBox 4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0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1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2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3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4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5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6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7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8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29" name="TextBox 4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0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1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2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3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4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5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6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7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8" name="TextBox 4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39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40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  <xdr:oneCellAnchor>
    <xdr:from>
      <xdr:col>7</xdr:col>
      <xdr:colOff>398318</xdr:colOff>
      <xdr:row>67</xdr:row>
      <xdr:rowOff>0</xdr:rowOff>
    </xdr:from>
    <xdr:ext cx="744681" cy="264560"/>
    <xdr:sp macro="" textlink="">
      <xdr:nvSpPr>
        <xdr:cNvPr id="1741" name="TextBox 10"/>
        <xdr:cNvSpPr txBox="1"/>
      </xdr:nvSpPr>
      <xdr:spPr>
        <a:xfrm>
          <a:off x="6332393" y="13420725"/>
          <a:ext cx="74468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spAutoFit/>
        </a:bodyPr>
        <a:lstStyle/>
        <a:p>
          <a:endParaRPr lang="ru-RU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130393" cy="6000750"/>
    <xdr:graphicFrame macro="">
      <xdr:nvGraphicFramePr>
        <xdr:cNvPr id="2" name="Диаграмма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0.0088</cdr:x>
      <cdr:y>0.45532</cdr:y>
    </cdr:from>
    <cdr:to>
      <cdr:x>0.04628</cdr:x>
      <cdr:y>0.54429</cdr:y>
    </cdr:to>
    <cdr:sp macro="" textlink="">
      <cdr:nvSpPr>
        <cdr:cNvPr id="36" name="TextBox 1"/>
        <cdr:cNvSpPr txBox="1"/>
      </cdr:nvSpPr>
      <cdr:spPr>
        <a:xfrm xmlns:a="http://schemas.openxmlformats.org/drawingml/2006/main" rot="16200000">
          <a:off x="-38097" y="3391902"/>
          <a:ext cx="639177" cy="3821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ru-RU" sz="1100" b="1"/>
            <a:t>Объем</a:t>
          </a:r>
        </a:p>
      </cdr:txBody>
    </cdr:sp>
  </cdr:relSizeAnchor>
  <cdr:relSizeAnchor xmlns:cdr="http://schemas.openxmlformats.org/drawingml/2006/chartDrawing">
    <cdr:from>
      <cdr:x>0.3477</cdr:x>
      <cdr:y>0.19098</cdr:y>
    </cdr:from>
    <cdr:to>
      <cdr:x>0.3477</cdr:x>
      <cdr:y>0.19098</cdr:y>
    </cdr:to>
    <cdr:sp macro="" textlink="">
      <cdr:nvSpPr>
        <cdr:cNvPr id="16" name="Полилиния 15"/>
        <cdr:cNvSpPr/>
      </cdr:nvSpPr>
      <cdr:spPr>
        <a:xfrm xmlns:a="http://schemas.openxmlformats.org/drawingml/2006/main" flipH="1">
          <a:off x="3516625" y="1314449"/>
          <a:ext cx="0" cy="0"/>
        </a:xfrm>
        <a:custGeom xmlns:a="http://schemas.openxmlformats.org/drawingml/2006/main">
          <a:avLst/>
          <a:gdLst>
            <a:gd name="connsiteX0" fmla="*/ 0 w 247650"/>
            <a:gd name="connsiteY0" fmla="*/ 0 h 866775"/>
            <a:gd name="connsiteX1" fmla="*/ 247650 w 247650"/>
            <a:gd name="connsiteY1" fmla="*/ 0 h 866775"/>
            <a:gd name="connsiteX2" fmla="*/ 247650 w 247650"/>
            <a:gd name="connsiteY2" fmla="*/ 866775 h 866775"/>
            <a:gd name="connsiteX3" fmla="*/ 0 w 247650"/>
            <a:gd name="connsiteY3" fmla="*/ 866775 h 866775"/>
            <a:gd name="connsiteX4" fmla="*/ 0 w 247650"/>
            <a:gd name="connsiteY4" fmla="*/ 0 h 8667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47650" h="866775">
              <a:moveTo>
                <a:pt x="0" y="0"/>
              </a:moveTo>
              <a:lnTo>
                <a:pt x="247650" y="0"/>
              </a:lnTo>
              <a:lnTo>
                <a:pt x="247650" y="866775"/>
              </a:lnTo>
              <a:lnTo>
                <a:pt x="0" y="866775"/>
              </a:lnTo>
              <a:lnTo>
                <a:pt x="0" y="0"/>
              </a:lnTo>
              <a:close/>
            </a:path>
          </a:pathLst>
        </a:custGeom>
        <a:noFill xmlns:a="http://schemas.openxmlformats.org/drawingml/2006/main"/>
        <a:ln xmlns:a="http://schemas.openxmlformats.org/drawingml/2006/main" w="3175" cmpd="sng">
          <a:prstDash val="dash"/>
          <a:miter lim="800000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ru-RU"/>
        </a:p>
      </cdr:txBody>
    </cdr:sp>
  </cdr:relSizeAnchor>
  <cdr:relSizeAnchor xmlns:cdr="http://schemas.openxmlformats.org/drawingml/2006/chartDrawing">
    <cdr:from>
      <cdr:x>0.35154</cdr:x>
      <cdr:y>0.19296</cdr:y>
    </cdr:from>
    <cdr:to>
      <cdr:x>0.35154</cdr:x>
      <cdr:y>0.19296</cdr:y>
    </cdr:to>
    <cdr:sp macro="" textlink="">
      <cdr:nvSpPr>
        <cdr:cNvPr id="7" name="Полилиния 6"/>
        <cdr:cNvSpPr/>
      </cdr:nvSpPr>
      <cdr:spPr>
        <a:xfrm xmlns:a="http://schemas.openxmlformats.org/drawingml/2006/main">
          <a:off x="3557704" y="1337312"/>
          <a:ext cx="0" cy="0"/>
        </a:xfrm>
        <a:custGeom xmlns:a="http://schemas.openxmlformats.org/drawingml/2006/main">
          <a:avLst/>
          <a:gdLst>
            <a:gd name="connsiteX0" fmla="*/ 0 w 247650"/>
            <a:gd name="connsiteY0" fmla="*/ 0 h 866775"/>
            <a:gd name="connsiteX1" fmla="*/ 247650 w 247650"/>
            <a:gd name="connsiteY1" fmla="*/ 0 h 866775"/>
            <a:gd name="connsiteX2" fmla="*/ 247650 w 247650"/>
            <a:gd name="connsiteY2" fmla="*/ 866775 h 866775"/>
            <a:gd name="connsiteX3" fmla="*/ 0 w 247650"/>
            <a:gd name="connsiteY3" fmla="*/ 866775 h 866775"/>
            <a:gd name="connsiteX4" fmla="*/ 0 w 247650"/>
            <a:gd name="connsiteY4" fmla="*/ 0 h 8667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47650" h="866775">
              <a:moveTo>
                <a:pt x="0" y="0"/>
              </a:moveTo>
              <a:lnTo>
                <a:pt x="247650" y="0"/>
              </a:lnTo>
              <a:lnTo>
                <a:pt x="247650" y="866775"/>
              </a:lnTo>
              <a:lnTo>
                <a:pt x="0" y="866775"/>
              </a:lnTo>
              <a:lnTo>
                <a:pt x="0" y="0"/>
              </a:lnTo>
              <a:close/>
            </a:path>
          </a:pathLst>
        </a:custGeom>
        <a:noFill xmlns:a="http://schemas.openxmlformats.org/drawingml/2006/main"/>
        <a:ln xmlns:a="http://schemas.openxmlformats.org/drawingml/2006/main" w="3175" cmpd="sng">
          <a:prstDash val="dash"/>
          <a:miter lim="800000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ru-RU"/>
        </a:p>
      </cdr:txBody>
    </cdr:sp>
  </cdr:relSizeAnchor>
  <cdr:relSizeAnchor xmlns:cdr="http://schemas.openxmlformats.org/drawingml/2006/chartDrawing">
    <cdr:from>
      <cdr:x>0.62207</cdr:x>
      <cdr:y>0.18721</cdr:y>
    </cdr:from>
    <cdr:to>
      <cdr:x>0.62207</cdr:x>
      <cdr:y>0.18721</cdr:y>
    </cdr:to>
    <cdr:sp macro="" textlink="">
      <cdr:nvSpPr>
        <cdr:cNvPr id="8" name="Полилиния 7"/>
        <cdr:cNvSpPr/>
      </cdr:nvSpPr>
      <cdr:spPr>
        <a:xfrm xmlns:a="http://schemas.openxmlformats.org/drawingml/2006/main">
          <a:off x="6359129" y="1303651"/>
          <a:ext cx="0" cy="0"/>
        </a:xfrm>
        <a:custGeom xmlns:a="http://schemas.openxmlformats.org/drawingml/2006/main">
          <a:avLst/>
          <a:gdLst>
            <a:gd name="connsiteX0" fmla="*/ 0 w 247650"/>
            <a:gd name="connsiteY0" fmla="*/ 0 h 866775"/>
            <a:gd name="connsiteX1" fmla="*/ 247650 w 247650"/>
            <a:gd name="connsiteY1" fmla="*/ 0 h 866775"/>
            <a:gd name="connsiteX2" fmla="*/ 247650 w 247650"/>
            <a:gd name="connsiteY2" fmla="*/ 866775 h 866775"/>
            <a:gd name="connsiteX3" fmla="*/ 0 w 247650"/>
            <a:gd name="connsiteY3" fmla="*/ 866775 h 866775"/>
            <a:gd name="connsiteX4" fmla="*/ 0 w 247650"/>
            <a:gd name="connsiteY4" fmla="*/ 0 h 8667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47650" h="866775">
              <a:moveTo>
                <a:pt x="0" y="0"/>
              </a:moveTo>
              <a:lnTo>
                <a:pt x="247650" y="0"/>
              </a:lnTo>
              <a:lnTo>
                <a:pt x="247650" y="866775"/>
              </a:lnTo>
              <a:lnTo>
                <a:pt x="0" y="866775"/>
              </a:lnTo>
              <a:lnTo>
                <a:pt x="0" y="0"/>
              </a:lnTo>
              <a:close/>
            </a:path>
          </a:pathLst>
        </a:custGeom>
        <a:noFill xmlns:a="http://schemas.openxmlformats.org/drawingml/2006/main"/>
        <a:ln xmlns:a="http://schemas.openxmlformats.org/drawingml/2006/main" w="3175" cmpd="sng">
          <a:prstDash val="dash"/>
          <a:miter lim="800000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ru-RU"/>
        </a:p>
      </cdr:txBody>
    </cdr:sp>
  </cdr:relSizeAnchor>
  <cdr:relSizeAnchor xmlns:cdr="http://schemas.openxmlformats.org/drawingml/2006/chartDrawing">
    <cdr:from>
      <cdr:x>0.62163</cdr:x>
      <cdr:y>0.17993</cdr:y>
    </cdr:from>
    <cdr:to>
      <cdr:x>0.62163</cdr:x>
      <cdr:y>0.17993</cdr:y>
    </cdr:to>
    <cdr:sp macro="" textlink="">
      <cdr:nvSpPr>
        <cdr:cNvPr id="9" name="Полилиния 8"/>
        <cdr:cNvSpPr/>
      </cdr:nvSpPr>
      <cdr:spPr>
        <a:xfrm xmlns:a="http://schemas.openxmlformats.org/drawingml/2006/main">
          <a:off x="6359708" y="1232537"/>
          <a:ext cx="0" cy="0"/>
        </a:xfrm>
        <a:custGeom xmlns:a="http://schemas.openxmlformats.org/drawingml/2006/main">
          <a:avLst/>
          <a:gdLst>
            <a:gd name="connsiteX0" fmla="*/ 0 w 247650"/>
            <a:gd name="connsiteY0" fmla="*/ 0 h 866775"/>
            <a:gd name="connsiteX1" fmla="*/ 247650 w 247650"/>
            <a:gd name="connsiteY1" fmla="*/ 0 h 866775"/>
            <a:gd name="connsiteX2" fmla="*/ 247650 w 247650"/>
            <a:gd name="connsiteY2" fmla="*/ 866775 h 866775"/>
            <a:gd name="connsiteX3" fmla="*/ 0 w 247650"/>
            <a:gd name="connsiteY3" fmla="*/ 866775 h 866775"/>
            <a:gd name="connsiteX4" fmla="*/ 0 w 247650"/>
            <a:gd name="connsiteY4" fmla="*/ 0 h 86677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</a:cxnLst>
          <a:rect l="l" t="t" r="r" b="b"/>
          <a:pathLst>
            <a:path w="247650" h="866775">
              <a:moveTo>
                <a:pt x="0" y="0"/>
              </a:moveTo>
              <a:lnTo>
                <a:pt x="247650" y="0"/>
              </a:lnTo>
              <a:lnTo>
                <a:pt x="247650" y="866775"/>
              </a:lnTo>
              <a:lnTo>
                <a:pt x="0" y="866775"/>
              </a:lnTo>
              <a:lnTo>
                <a:pt x="0" y="0"/>
              </a:lnTo>
              <a:close/>
            </a:path>
          </a:pathLst>
        </a:custGeom>
        <a:noFill xmlns:a="http://schemas.openxmlformats.org/drawingml/2006/main"/>
        <a:ln xmlns:a="http://schemas.openxmlformats.org/drawingml/2006/main" w="3175" cmpd="sng">
          <a:prstDash val="dash"/>
          <a:miter lim="800000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ru-RU"/>
        </a:p>
      </cdr:txBody>
    </cdr:sp>
  </cdr:relSizeAnchor>
  <cdr:relSizeAnchor xmlns:cdr="http://schemas.openxmlformats.org/drawingml/2006/chartDrawing">
    <cdr:from>
      <cdr:x>0.62937</cdr:x>
      <cdr:y>0.21167</cdr:y>
    </cdr:from>
    <cdr:to>
      <cdr:x>0.63382</cdr:x>
      <cdr:y>0.22125</cdr:y>
    </cdr:to>
    <cdr:sp macro="" textlink="">
      <cdr:nvSpPr>
        <cdr:cNvPr id="34" name="TextBox 1"/>
        <cdr:cNvSpPr txBox="1"/>
      </cdr:nvSpPr>
      <cdr:spPr>
        <a:xfrm xmlns:a="http://schemas.openxmlformats.org/drawingml/2006/main">
          <a:off x="6467474" y="1504949"/>
          <a:ext cx="45719" cy="66675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wrap="none" rtlCol="0"/>
        <a:lstStyle xmlns:a="http://schemas.openxmlformats.org/drawingml/2006/main"/>
        <a:p xmlns:a="http://schemas.openxmlformats.org/drawingml/2006/main">
          <a:endParaRPr lang="ru-RU"/>
        </a:p>
      </cdr:txBody>
    </cdr:sp>
  </cdr:relSizeAnchor>
  <cdr:relSizeAnchor xmlns:cdr="http://schemas.openxmlformats.org/drawingml/2006/chartDrawing">
    <cdr:from>
      <cdr:x>0.96664</cdr:x>
      <cdr:y>0.41771</cdr:y>
    </cdr:from>
    <cdr:to>
      <cdr:x>1</cdr:x>
      <cdr:y>0.56812</cdr:y>
    </cdr:to>
    <cdr:sp macro="" textlink="">
      <cdr:nvSpPr>
        <cdr:cNvPr id="2" name="TextBox 1"/>
        <cdr:cNvSpPr txBox="1"/>
      </cdr:nvSpPr>
      <cdr:spPr>
        <a:xfrm xmlns:a="http://schemas.openxmlformats.org/drawingml/2006/main" rot="16200000">
          <a:off x="9597813" y="3366368"/>
          <a:ext cx="1081636" cy="3348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ru-RU" sz="1100" b="1"/>
            <a:t>Давление</a:t>
          </a:r>
        </a:p>
      </cdr:txBody>
    </cdr:sp>
  </cdr:relSizeAnchor>
  <cdr:absSizeAnchor xmlns:cdr="http://schemas.openxmlformats.org/drawingml/2006/chartDrawing">
    <cdr:from>
      <cdr:x>0.33063</cdr:x>
      <cdr:y>0.4675</cdr:y>
    </cdr:from>
    <cdr:ext cx="0" cy="0"/>
    <cdr:sp macro="" textlink="">
      <cdr:nvSpPr>
        <cdr:cNvPr id="5" name="Прямая соединительная линия 4"/>
        <cdr:cNvSpPr/>
      </cdr:nvSpPr>
      <cdr:spPr>
        <a:xfrm xmlns:a="http://schemas.openxmlformats.org/drawingml/2006/main" rot="16200000" flipH="1">
          <a:off x="3394852" y="3350443"/>
          <a:ext cx="0" cy="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ru-RU"/>
        </a:p>
      </cdr:txBody>
    </cdr:sp>
  </cdr:absSizeAnchor>
  <cdr:relSizeAnchor xmlns:cdr="http://schemas.openxmlformats.org/drawingml/2006/chartDrawing">
    <cdr:from>
      <cdr:x>0</cdr:x>
      <cdr:y>0</cdr:y>
    </cdr:from>
    <cdr:to>
      <cdr:x>0</cdr:x>
      <cdr:y>0</cdr:y>
    </cdr:to>
    <cdr:sp macro="" textlink="">
      <cdr:nvSpPr>
        <cdr:cNvPr id="4" name="Прямая соединительная линия 6"/>
        <cdr:cNvSpPr/>
      </cdr:nvSpPr>
      <cdr:spPr>
        <a:xfrm xmlns:a="http://schemas.openxmlformats.org/drawingml/2006/main" rot="5400000" flipH="1" flipV="1">
          <a:off x="0" y="0"/>
          <a:ext cx="0" cy="0"/>
        </a:xfrm>
        <a:prstGeom xmlns:a="http://schemas.openxmlformats.org/drawingml/2006/main" prst="line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ru-RU"/>
        </a:p>
      </cdr:txBody>
    </cdr:sp>
  </cdr:relSizeAnchor>
  <cdr:relSizeAnchor xmlns:cdr="http://schemas.openxmlformats.org/drawingml/2006/chartDrawing">
    <cdr:from>
      <cdr:x>0</cdr:x>
      <cdr:y>0.32789</cdr:y>
    </cdr:from>
    <cdr:to>
      <cdr:x>0.26681</cdr:x>
      <cdr:y>0.54233</cdr:y>
    </cdr:to>
    <cdr:sp macro="" textlink="">
      <cdr:nvSpPr>
        <cdr:cNvPr id="6" name="Прямая соединительная линия 8"/>
        <cdr:cNvSpPr/>
      </cdr:nvSpPr>
      <cdr:spPr>
        <a:xfrm xmlns:a="http://schemas.openxmlformats.org/drawingml/2006/main" rot="5400000" flipH="1">
          <a:off x="0" y="1748348"/>
          <a:ext cx="1540812" cy="2739609"/>
        </a:xfrm>
        <a:prstGeom xmlns:a="http://schemas.openxmlformats.org/drawingml/2006/main" prst="line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ru-RU"/>
        </a:p>
      </cdr:txBody>
    </cdr:sp>
  </cdr:relSizeAnchor>
  <cdr:relSizeAnchor xmlns:cdr="http://schemas.openxmlformats.org/drawingml/2006/chartDrawing">
    <cdr:from>
      <cdr:x>0.24883</cdr:x>
      <cdr:y>0.30827</cdr:y>
    </cdr:from>
    <cdr:to>
      <cdr:x>0.33479</cdr:x>
      <cdr:y>0.40622</cdr:y>
    </cdr:to>
    <cdr:sp macro="" textlink="">
      <cdr:nvSpPr>
        <cdr:cNvPr id="10" name="Прямая соединительная линия 7"/>
        <cdr:cNvSpPr>
          <a:spLocks xmlns:a="http://schemas.openxmlformats.org/drawingml/2006/main"/>
        </cdr:cNvSpPr>
      </cdr:nvSpPr>
      <cdr:spPr>
        <a:xfrm xmlns:a="http://schemas.openxmlformats.org/drawingml/2006/main" rot="16200000" flipH="1" flipV="1">
          <a:off x="2645036" y="2117461"/>
          <a:ext cx="705071" cy="885266"/>
        </a:xfrm>
        <a:prstGeom xmlns:a="http://schemas.openxmlformats.org/drawingml/2006/main" prst="line">
          <a:avLst/>
        </a:prstGeom>
        <a:ln xmlns:a="http://schemas.openxmlformats.org/drawingml/2006/main">
          <a:noFill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ru-RU"/>
        </a:p>
      </cdr:txBody>
    </cdr:sp>
  </cdr:relSizeAnchor>
</c:userShape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tabSelected="1" view="pageBreakPreview" zoomScaleNormal="100" zoomScaleSheetLayoutView="100" workbookViewId="0">
      <selection activeCell="K45" sqref="K45"/>
    </sheetView>
  </sheetViews>
  <sheetFormatPr defaultRowHeight="12.75"/>
  <cols>
    <col min="1" max="1" width="4.5703125" style="4" customWidth="1"/>
    <col min="2" max="2" width="9.140625" style="4" customWidth="1"/>
    <col min="3" max="3" width="7.85546875" style="4" customWidth="1"/>
    <col min="4" max="4" width="15.28515625" style="4" customWidth="1"/>
    <col min="5" max="5" width="9.140625" style="4" customWidth="1"/>
    <col min="6" max="6" width="9" style="4" customWidth="1"/>
    <col min="7" max="9" width="9.140625" style="4" customWidth="1"/>
    <col min="10" max="10" width="13.7109375" style="4" customWidth="1"/>
    <col min="11" max="11" width="9.140625" style="4" customWidth="1"/>
    <col min="12" max="12" width="0.5703125" style="4" customWidth="1"/>
    <col min="13" max="16384" width="9.140625" style="4"/>
  </cols>
  <sheetData>
    <row r="1" spans="1:14" ht="12.75" customHeight="1">
      <c r="A1" s="5"/>
      <c r="B1" s="5"/>
      <c r="C1" s="5"/>
      <c r="D1" s="5"/>
      <c r="E1" s="5"/>
      <c r="F1" s="5"/>
      <c r="G1" s="6"/>
      <c r="H1" s="6"/>
      <c r="I1" s="225" t="s">
        <v>291</v>
      </c>
      <c r="J1" s="225"/>
      <c r="K1" s="225"/>
      <c r="L1" s="6"/>
      <c r="M1" s="5"/>
      <c r="N1" s="5"/>
    </row>
    <row r="2" spans="1:14" ht="12.75" customHeight="1">
      <c r="A2" s="5"/>
      <c r="B2" s="5"/>
      <c r="C2" s="5"/>
      <c r="D2" s="5"/>
      <c r="E2" s="221"/>
      <c r="F2" s="7"/>
      <c r="G2" s="7"/>
      <c r="H2" s="7"/>
      <c r="I2" s="226" t="s">
        <v>292</v>
      </c>
      <c r="J2" s="226"/>
      <c r="K2" s="226"/>
      <c r="L2" s="6"/>
      <c r="M2" s="5"/>
      <c r="N2" s="5"/>
    </row>
    <row r="3" spans="1:14" ht="12.75" customHeight="1">
      <c r="A3" s="5"/>
      <c r="B3" s="5"/>
      <c r="C3" s="5"/>
      <c r="D3" s="5"/>
      <c r="E3" s="6"/>
      <c r="F3" s="7"/>
      <c r="G3" s="7"/>
      <c r="H3" s="7"/>
      <c r="I3" s="226" t="s">
        <v>293</v>
      </c>
      <c r="J3" s="226"/>
      <c r="K3" s="226"/>
      <c r="L3" s="6"/>
      <c r="M3" s="5"/>
      <c r="N3" s="5"/>
    </row>
    <row r="4" spans="1:14" ht="12.75" customHeight="1">
      <c r="A4" s="5"/>
      <c r="B4" s="5"/>
      <c r="C4" s="5"/>
      <c r="D4" s="5"/>
      <c r="E4" s="6"/>
      <c r="F4" s="7"/>
      <c r="G4" s="7"/>
      <c r="H4" s="7"/>
      <c r="I4" s="225" t="s">
        <v>304</v>
      </c>
      <c r="J4" s="225"/>
      <c r="K4" s="225"/>
      <c r="L4" s="6"/>
      <c r="M4" s="5"/>
      <c r="N4" s="5"/>
    </row>
    <row r="5" spans="1:14" ht="12.75" customHeight="1">
      <c r="A5" s="5"/>
      <c r="B5" s="5"/>
      <c r="C5" s="5"/>
      <c r="D5" s="5"/>
      <c r="E5" s="6"/>
      <c r="F5" s="7"/>
      <c r="G5" s="7"/>
      <c r="H5" s="7"/>
      <c r="I5" s="7"/>
      <c r="J5" s="7"/>
      <c r="K5" s="6"/>
      <c r="L5" s="6"/>
      <c r="M5" s="5"/>
      <c r="N5" s="5"/>
    </row>
    <row r="6" spans="1:14" ht="12.75" customHeight="1">
      <c r="A6" s="5"/>
      <c r="B6" s="5"/>
      <c r="C6" s="5"/>
      <c r="D6" s="5"/>
      <c r="E6" s="6"/>
      <c r="F6" s="7"/>
      <c r="G6" s="7"/>
      <c r="H6" s="7"/>
      <c r="I6" s="7"/>
      <c r="J6" s="7"/>
      <c r="K6" s="6"/>
      <c r="L6" s="6"/>
      <c r="M6" s="5"/>
      <c r="N6" s="5"/>
    </row>
    <row r="7" spans="1:14" ht="12.75" customHeight="1">
      <c r="A7" s="5"/>
      <c r="B7" s="5"/>
      <c r="C7" s="5"/>
      <c r="D7" s="5"/>
      <c r="E7" s="6"/>
      <c r="F7" s="7"/>
      <c r="G7" s="7"/>
      <c r="H7" s="7"/>
      <c r="I7" s="7"/>
      <c r="J7" s="7"/>
      <c r="K7" s="6"/>
      <c r="L7" s="6"/>
      <c r="M7" s="5"/>
      <c r="N7" s="5"/>
    </row>
    <row r="8" spans="1:14" ht="12.75" customHeight="1">
      <c r="A8" s="5"/>
      <c r="B8" s="5"/>
      <c r="C8" s="5"/>
      <c r="D8" s="5"/>
      <c r="E8" s="5"/>
      <c r="F8" s="7"/>
      <c r="G8" s="7"/>
      <c r="H8" s="7"/>
      <c r="I8" s="7"/>
      <c r="J8" s="7"/>
      <c r="K8" s="6"/>
      <c r="L8" s="5"/>
      <c r="M8" s="5"/>
      <c r="N8" s="5"/>
    </row>
    <row r="9" spans="1:14" ht="12.75" customHeight="1">
      <c r="A9" s="5"/>
      <c r="B9" s="5"/>
      <c r="C9" s="5"/>
      <c r="D9" s="5"/>
      <c r="E9" s="5"/>
      <c r="F9" s="7"/>
      <c r="G9" s="7"/>
      <c r="H9" s="7"/>
      <c r="I9" s="7"/>
      <c r="J9" s="7"/>
      <c r="K9" s="6"/>
      <c r="L9" s="5"/>
      <c r="M9" s="5"/>
      <c r="N9" s="5"/>
    </row>
    <row r="10" spans="1:14" ht="12.75" customHeight="1">
      <c r="A10" s="5"/>
      <c r="B10" s="5"/>
      <c r="C10" s="5"/>
      <c r="D10" s="5"/>
      <c r="E10" s="5"/>
      <c r="F10" s="7"/>
      <c r="G10" s="7"/>
      <c r="H10" s="7"/>
      <c r="I10" s="7"/>
      <c r="J10" s="7"/>
      <c r="K10" s="6"/>
      <c r="L10" s="5"/>
      <c r="M10" s="5"/>
      <c r="N10" s="5"/>
    </row>
    <row r="11" spans="1:14" ht="12.75" customHeight="1">
      <c r="A11" s="5"/>
      <c r="B11" s="5"/>
      <c r="C11" s="5"/>
      <c r="D11" s="5"/>
      <c r="E11" s="5"/>
      <c r="F11" s="7"/>
      <c r="G11" s="7"/>
      <c r="H11" s="7"/>
      <c r="I11" s="7"/>
      <c r="J11" s="7"/>
      <c r="K11" s="6"/>
      <c r="L11" s="5"/>
      <c r="M11" s="5"/>
      <c r="N11" s="5"/>
    </row>
    <row r="12" spans="1:14" ht="22.5">
      <c r="A12" s="5"/>
      <c r="B12" s="5"/>
      <c r="C12" s="5"/>
      <c r="D12" s="5"/>
      <c r="E12" s="5"/>
      <c r="F12" s="5"/>
      <c r="G12" s="5"/>
      <c r="H12" s="5"/>
      <c r="I12" s="5"/>
      <c r="J12" s="5"/>
      <c r="K12" s="6"/>
      <c r="L12" s="5"/>
      <c r="M12" s="5"/>
      <c r="N12" s="5"/>
    </row>
    <row r="13" spans="1:14" ht="22.5">
      <c r="A13" s="5"/>
      <c r="B13" s="57"/>
      <c r="C13" s="57"/>
      <c r="D13" s="57"/>
      <c r="E13" s="57"/>
      <c r="F13" s="58"/>
      <c r="G13" s="58"/>
      <c r="H13" s="58"/>
      <c r="I13" s="58"/>
      <c r="J13" s="58"/>
      <c r="K13" s="58"/>
      <c r="L13" s="5"/>
      <c r="M13" s="5"/>
      <c r="N13" s="5"/>
    </row>
    <row r="14" spans="1:14" ht="27">
      <c r="A14" s="5"/>
      <c r="B14" s="57"/>
      <c r="C14" s="227" t="s">
        <v>294</v>
      </c>
      <c r="D14" s="227"/>
      <c r="E14" s="227"/>
      <c r="F14" s="227"/>
      <c r="G14" s="227"/>
      <c r="H14" s="227"/>
      <c r="I14" s="227"/>
      <c r="J14" s="227"/>
      <c r="K14" s="58"/>
      <c r="L14" s="5"/>
      <c r="M14" s="5"/>
      <c r="N14" s="5"/>
    </row>
    <row r="15" spans="1:14" ht="44.25" customHeight="1">
      <c r="A15" s="5"/>
      <c r="B15" s="59"/>
      <c r="C15" s="59"/>
      <c r="D15" s="59"/>
      <c r="E15" s="59"/>
      <c r="F15" s="59"/>
      <c r="G15" s="59"/>
      <c r="H15" s="59"/>
      <c r="I15" s="59"/>
      <c r="J15" s="59"/>
      <c r="K15" s="59"/>
      <c r="L15" s="222"/>
      <c r="M15" s="5"/>
      <c r="N15" s="5"/>
    </row>
    <row r="16" spans="1:14" ht="12.75" customHeight="1">
      <c r="A16" s="5"/>
      <c r="B16" s="228" t="s">
        <v>290</v>
      </c>
      <c r="C16" s="228"/>
      <c r="D16" s="228"/>
      <c r="E16" s="228"/>
      <c r="F16" s="228"/>
      <c r="G16" s="228"/>
      <c r="H16" s="228"/>
      <c r="I16" s="228"/>
      <c r="J16" s="228"/>
      <c r="K16" s="228"/>
      <c r="L16" s="223"/>
      <c r="M16" s="5"/>
      <c r="N16" s="5"/>
    </row>
    <row r="17" spans="1:14" ht="12.75" customHeight="1">
      <c r="A17" s="223"/>
      <c r="B17" s="228"/>
      <c r="C17" s="228"/>
      <c r="D17" s="228"/>
      <c r="E17" s="228"/>
      <c r="F17" s="228"/>
      <c r="G17" s="228"/>
      <c r="H17" s="228"/>
      <c r="I17" s="228"/>
      <c r="J17" s="228"/>
      <c r="K17" s="228"/>
      <c r="L17" s="223"/>
      <c r="M17" s="5"/>
      <c r="N17" s="5"/>
    </row>
    <row r="18" spans="1:14" ht="12.75" customHeight="1">
      <c r="A18" s="223"/>
      <c r="B18" s="228"/>
      <c r="C18" s="228"/>
      <c r="D18" s="228"/>
      <c r="E18" s="228"/>
      <c r="F18" s="228"/>
      <c r="G18" s="228"/>
      <c r="H18" s="228"/>
      <c r="I18" s="228"/>
      <c r="J18" s="228"/>
      <c r="K18" s="228"/>
      <c r="L18" s="223"/>
      <c r="M18" s="5"/>
      <c r="N18" s="5"/>
    </row>
    <row r="19" spans="1:14" ht="12.75" customHeight="1">
      <c r="A19" s="223"/>
      <c r="B19" s="228"/>
      <c r="C19" s="228"/>
      <c r="D19" s="228"/>
      <c r="E19" s="228"/>
      <c r="F19" s="228"/>
      <c r="G19" s="228"/>
      <c r="H19" s="228"/>
      <c r="I19" s="228"/>
      <c r="J19" s="228"/>
      <c r="K19" s="228"/>
      <c r="L19" s="223"/>
      <c r="M19" s="5"/>
      <c r="N19" s="5"/>
    </row>
    <row r="20" spans="1:14" ht="12.75" customHeight="1">
      <c r="A20" s="223"/>
      <c r="B20" s="228"/>
      <c r="C20" s="228"/>
      <c r="D20" s="228"/>
      <c r="E20" s="228"/>
      <c r="F20" s="228"/>
      <c r="G20" s="228"/>
      <c r="H20" s="228"/>
      <c r="I20" s="228"/>
      <c r="J20" s="228"/>
      <c r="K20" s="228"/>
      <c r="L20" s="223"/>
      <c r="M20" s="5"/>
      <c r="N20" s="5"/>
    </row>
    <row r="21" spans="1:14" ht="12.75" customHeight="1">
      <c r="A21" s="223"/>
      <c r="B21" s="228"/>
      <c r="C21" s="228"/>
      <c r="D21" s="228"/>
      <c r="E21" s="228"/>
      <c r="F21" s="228"/>
      <c r="G21" s="228"/>
      <c r="H21" s="228"/>
      <c r="I21" s="228"/>
      <c r="J21" s="228"/>
      <c r="K21" s="228"/>
      <c r="L21" s="223"/>
      <c r="M21" s="5"/>
      <c r="N21" s="5"/>
    </row>
    <row r="22" spans="1:14" ht="20.25" customHeight="1">
      <c r="A22" s="223"/>
      <c r="B22" s="228"/>
      <c r="C22" s="228"/>
      <c r="D22" s="228"/>
      <c r="E22" s="228"/>
      <c r="F22" s="228"/>
      <c r="G22" s="228"/>
      <c r="H22" s="228"/>
      <c r="I22" s="228"/>
      <c r="J22" s="228"/>
      <c r="K22" s="228"/>
      <c r="L22" s="223"/>
      <c r="M22" s="5"/>
      <c r="N22" s="5"/>
    </row>
    <row r="23" spans="1:14" ht="20.25" customHeight="1">
      <c r="A23" s="223"/>
      <c r="B23" s="228"/>
      <c r="C23" s="228"/>
      <c r="D23" s="228"/>
      <c r="E23" s="228"/>
      <c r="F23" s="228"/>
      <c r="G23" s="228"/>
      <c r="H23" s="228"/>
      <c r="I23" s="228"/>
      <c r="J23" s="228"/>
      <c r="K23" s="228"/>
      <c r="L23" s="223"/>
      <c r="M23" s="5"/>
      <c r="N23" s="5"/>
    </row>
    <row r="24" spans="1:14" ht="38.25" customHeight="1">
      <c r="A24" s="223"/>
      <c r="B24" s="228"/>
      <c r="C24" s="228"/>
      <c r="D24" s="228"/>
      <c r="E24" s="228"/>
      <c r="F24" s="228"/>
      <c r="G24" s="228"/>
      <c r="H24" s="228"/>
      <c r="I24" s="228"/>
      <c r="J24" s="228"/>
      <c r="K24" s="228"/>
      <c r="L24" s="223"/>
      <c r="M24" s="5"/>
      <c r="N24" s="5"/>
    </row>
    <row r="25" spans="1:14" ht="20.25" customHeight="1">
      <c r="A25" s="223"/>
      <c r="B25" s="60"/>
      <c r="C25" s="60"/>
      <c r="D25" s="60"/>
      <c r="E25" s="60"/>
      <c r="F25" s="60"/>
      <c r="G25" s="60"/>
      <c r="H25" s="60"/>
      <c r="I25" s="60"/>
      <c r="J25" s="60"/>
      <c r="K25" s="60"/>
      <c r="L25" s="223"/>
      <c r="M25" s="5"/>
      <c r="N25" s="5"/>
    </row>
    <row r="26" spans="1:14" ht="20.25" customHeight="1">
      <c r="A26" s="223"/>
      <c r="B26" s="60"/>
      <c r="C26" s="60"/>
      <c r="D26" s="60"/>
      <c r="E26" s="60"/>
      <c r="F26" s="60"/>
      <c r="G26" s="60"/>
      <c r="H26" s="60"/>
      <c r="I26" s="60"/>
      <c r="J26" s="60"/>
      <c r="K26" s="60"/>
      <c r="L26" s="223"/>
      <c r="M26" s="5"/>
      <c r="N26" s="5"/>
    </row>
    <row r="27" spans="1:14">
      <c r="A27" s="5"/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"/>
      <c r="M27" s="5"/>
      <c r="N27" s="5"/>
    </row>
    <row r="28" spans="1:14" ht="19.5">
      <c r="A28" s="5"/>
      <c r="B28" s="224"/>
      <c r="C28" s="57"/>
      <c r="D28" s="57"/>
      <c r="E28" s="61" t="s">
        <v>26</v>
      </c>
      <c r="F28" s="230"/>
      <c r="G28" s="230"/>
      <c r="H28" s="230"/>
      <c r="I28" s="230"/>
      <c r="J28" s="230"/>
      <c r="K28" s="220"/>
      <c r="L28" s="5"/>
      <c r="M28" s="5"/>
      <c r="N28" s="5"/>
    </row>
    <row r="29" spans="1:14" ht="19.5">
      <c r="A29" s="5"/>
      <c r="B29" s="224"/>
      <c r="C29" s="57"/>
      <c r="D29" s="57"/>
      <c r="E29" s="61" t="s">
        <v>1</v>
      </c>
      <c r="F29" s="230"/>
      <c r="G29" s="230"/>
      <c r="H29" s="230"/>
      <c r="I29" s="230"/>
      <c r="J29" s="230"/>
      <c r="K29" s="220"/>
      <c r="L29" s="5"/>
      <c r="M29" s="5"/>
      <c r="N29" s="5"/>
    </row>
    <row r="30" spans="1:14" ht="19.5">
      <c r="A30" s="5"/>
      <c r="B30" s="224"/>
      <c r="C30" s="57"/>
      <c r="D30" s="57"/>
      <c r="E30" s="61" t="s">
        <v>27</v>
      </c>
      <c r="F30" s="230"/>
      <c r="G30" s="230"/>
      <c r="H30" s="230"/>
      <c r="I30" s="230"/>
      <c r="J30" s="230"/>
      <c r="K30" s="220"/>
      <c r="L30" s="5"/>
      <c r="M30" s="5"/>
      <c r="N30" s="5"/>
    </row>
    <row r="31" spans="1:14" ht="19.5">
      <c r="A31" s="5"/>
      <c r="B31" s="224"/>
      <c r="C31" s="57"/>
      <c r="D31" s="57"/>
      <c r="E31" s="61" t="s">
        <v>28</v>
      </c>
      <c r="F31" s="232"/>
      <c r="G31" s="232"/>
      <c r="H31" s="232"/>
      <c r="I31" s="232"/>
      <c r="J31" s="232"/>
      <c r="K31" s="219"/>
      <c r="L31" s="5"/>
      <c r="M31" s="5"/>
      <c r="N31" s="5"/>
    </row>
    <row r="32" spans="1:14" ht="19.5">
      <c r="A32" s="5"/>
      <c r="B32" s="224"/>
      <c r="C32" s="57"/>
      <c r="D32" s="57"/>
      <c r="E32" s="61" t="s">
        <v>29</v>
      </c>
      <c r="F32" s="229"/>
      <c r="G32" s="229"/>
      <c r="H32" s="229"/>
      <c r="I32" s="229"/>
      <c r="J32" s="229"/>
      <c r="K32" s="219"/>
      <c r="L32" s="5"/>
      <c r="M32" s="5"/>
      <c r="N32" s="5"/>
    </row>
    <row r="33" spans="1:14" ht="19.5">
      <c r="A33" s="5"/>
      <c r="B33" s="57"/>
      <c r="C33" s="57"/>
      <c r="D33" s="57"/>
      <c r="E33" s="61" t="s">
        <v>30</v>
      </c>
      <c r="F33" s="230"/>
      <c r="G33" s="230"/>
      <c r="H33" s="230"/>
      <c r="I33" s="230"/>
      <c r="J33" s="230"/>
      <c r="K33" s="220"/>
      <c r="L33" s="5"/>
      <c r="M33" s="5"/>
      <c r="N33" s="5"/>
    </row>
    <row r="34" spans="1:14">
      <c r="A34" s="5"/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"/>
      <c r="M34" s="5"/>
      <c r="N34" s="5"/>
    </row>
    <row r="35" spans="1:14">
      <c r="A35" s="5"/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"/>
      <c r="M35" s="5"/>
      <c r="N35" s="5"/>
    </row>
    <row r="36" spans="1:14" ht="15">
      <c r="A36" s="5"/>
      <c r="B36" s="496" t="s">
        <v>305</v>
      </c>
      <c r="C36" s="497"/>
      <c r="D36" s="497"/>
      <c r="E36" s="497"/>
      <c r="F36" s="497"/>
      <c r="G36" s="497"/>
      <c r="H36" s="497"/>
      <c r="I36" s="497"/>
      <c r="J36" s="497"/>
      <c r="K36" s="57"/>
      <c r="L36" s="5"/>
      <c r="M36" s="5"/>
      <c r="N36" s="5"/>
    </row>
    <row r="37" spans="1:14" ht="15">
      <c r="A37" s="5"/>
      <c r="B37" s="497"/>
      <c r="C37" s="497"/>
      <c r="D37" s="497"/>
      <c r="E37" s="497"/>
      <c r="F37" s="497"/>
      <c r="G37" s="497"/>
      <c r="H37" s="497"/>
      <c r="I37" s="497"/>
      <c r="J37" s="497"/>
      <c r="K37" s="57"/>
      <c r="L37" s="5"/>
      <c r="M37" s="5"/>
      <c r="N37" s="5"/>
    </row>
    <row r="38" spans="1:14" ht="15">
      <c r="A38" s="5"/>
      <c r="B38" s="496" t="s">
        <v>295</v>
      </c>
      <c r="C38" s="496"/>
      <c r="D38" s="496"/>
      <c r="E38" s="498"/>
      <c r="F38" s="496"/>
      <c r="G38" s="498"/>
      <c r="H38" s="496" t="s">
        <v>303</v>
      </c>
      <c r="I38" s="496"/>
      <c r="J38" s="496"/>
      <c r="K38" s="57"/>
      <c r="L38" s="5"/>
      <c r="M38" s="5"/>
      <c r="N38" s="5"/>
    </row>
    <row r="39" spans="1:14" ht="15">
      <c r="A39" s="5"/>
      <c r="B39" s="499" t="s">
        <v>302</v>
      </c>
      <c r="C39" s="499"/>
      <c r="D39" s="499"/>
      <c r="E39" s="498"/>
      <c r="F39" s="500"/>
      <c r="G39" s="498"/>
      <c r="H39" s="499" t="s">
        <v>302</v>
      </c>
      <c r="I39" s="499"/>
      <c r="J39" s="499"/>
      <c r="K39" s="57"/>
      <c r="L39" s="5"/>
      <c r="M39" s="5"/>
      <c r="N39" s="5"/>
    </row>
    <row r="40" spans="1:14" ht="15">
      <c r="A40" s="5"/>
      <c r="B40" s="499" t="s">
        <v>296</v>
      </c>
      <c r="C40" s="499"/>
      <c r="D40" s="499"/>
      <c r="E40" s="498"/>
      <c r="F40" s="500"/>
      <c r="G40" s="498"/>
      <c r="H40" s="499" t="s">
        <v>297</v>
      </c>
      <c r="I40" s="499"/>
      <c r="J40" s="499"/>
      <c r="K40" s="57"/>
      <c r="L40" s="5"/>
      <c r="M40" s="5"/>
      <c r="N40" s="5"/>
    </row>
    <row r="41" spans="1:14" ht="39" customHeight="1">
      <c r="A41" s="5"/>
      <c r="B41" s="496" t="s">
        <v>298</v>
      </c>
      <c r="C41" s="496"/>
      <c r="D41" s="501"/>
      <c r="E41" s="498"/>
      <c r="F41" s="496"/>
      <c r="G41" s="498"/>
      <c r="H41" s="496" t="s">
        <v>299</v>
      </c>
      <c r="I41" s="496"/>
      <c r="J41" s="499"/>
      <c r="K41" s="57"/>
      <c r="L41" s="5"/>
      <c r="M41" s="5"/>
      <c r="N41" s="5"/>
    </row>
    <row r="42" spans="1:14" ht="15">
      <c r="A42" s="5"/>
      <c r="B42" s="496" t="s">
        <v>300</v>
      </c>
      <c r="C42" s="496"/>
      <c r="D42" s="496"/>
      <c r="E42" s="498"/>
      <c r="F42" s="496"/>
      <c r="G42" s="498"/>
      <c r="H42" s="496" t="s">
        <v>301</v>
      </c>
      <c r="I42" s="496"/>
      <c r="J42" s="496"/>
      <c r="K42" s="5"/>
      <c r="L42" s="5"/>
      <c r="M42" s="5"/>
      <c r="N42" s="5"/>
    </row>
    <row r="43" spans="1:14">
      <c r="A43" s="5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"/>
      <c r="M43" s="5"/>
      <c r="N43" s="5"/>
    </row>
    <row r="44" spans="1:14">
      <c r="A44" s="5"/>
      <c r="B44" s="5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>
      <c r="A45" s="5"/>
      <c r="B45" s="5"/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ht="15">
      <c r="A46" s="5"/>
      <c r="B46" s="231" t="s">
        <v>288</v>
      </c>
      <c r="C46" s="231"/>
      <c r="D46" s="231"/>
      <c r="E46" s="231"/>
      <c r="F46" s="231"/>
      <c r="G46" s="231"/>
      <c r="H46" s="231"/>
      <c r="I46" s="231"/>
      <c r="J46" s="231"/>
      <c r="K46" s="231"/>
      <c r="L46" s="8"/>
      <c r="M46" s="5"/>
      <c r="N46" s="5"/>
    </row>
    <row r="47" spans="1:14" ht="57.7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5"/>
      <c r="N47" s="5"/>
    </row>
    <row r="48" spans="1:14" ht="15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5"/>
      <c r="N48" s="5"/>
    </row>
    <row r="49" spans="1:14">
      <c r="A49" s="5"/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>
      <c r="A50" s="5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</sheetData>
  <sheetProtection selectLockedCells="1" selectUnlockedCells="1"/>
  <mergeCells count="13">
    <mergeCell ref="F32:J32"/>
    <mergeCell ref="F33:J33"/>
    <mergeCell ref="B46:K46"/>
    <mergeCell ref="F28:J28"/>
    <mergeCell ref="F29:J29"/>
    <mergeCell ref="F30:J30"/>
    <mergeCell ref="F31:J31"/>
    <mergeCell ref="I1:K1"/>
    <mergeCell ref="I2:K2"/>
    <mergeCell ref="I3:K3"/>
    <mergeCell ref="C14:J14"/>
    <mergeCell ref="B16:K24"/>
    <mergeCell ref="I4:K4"/>
  </mergeCells>
  <phoneticPr fontId="0" type="noConversion"/>
  <pageMargins left="0.78740157480314965" right="0.78740157480314965" top="0.78740157480314965" bottom="0.78740157480314965" header="0" footer="0"/>
  <pageSetup paperSize="9" scale="8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33"/>
  <sheetViews>
    <sheetView view="pageBreakPreview" topLeftCell="A46" zoomScaleNormal="100" zoomScaleSheetLayoutView="100" workbookViewId="0">
      <selection activeCell="S25" sqref="S25"/>
    </sheetView>
  </sheetViews>
  <sheetFormatPr defaultColWidth="8.85546875" defaultRowHeight="12.75"/>
  <cols>
    <col min="1" max="1" width="7.28515625" style="2" customWidth="1"/>
    <col min="2" max="16384" width="8.85546875" style="1"/>
  </cols>
  <sheetData>
    <row r="1" spans="1:14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</row>
    <row r="2" spans="1:14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</row>
    <row r="3" spans="1:14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</row>
    <row r="4" spans="1:14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</row>
    <row r="5" spans="1:14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</row>
    <row r="6" spans="1:14">
      <c r="A6" s="3"/>
      <c r="B6" s="3"/>
      <c r="C6" s="3"/>
      <c r="D6" s="3"/>
      <c r="E6" s="3"/>
      <c r="F6" s="3"/>
      <c r="G6" s="3"/>
      <c r="H6" s="3"/>
      <c r="I6" s="3"/>
      <c r="J6" s="3"/>
      <c r="K6" s="3"/>
      <c r="L6" s="3"/>
      <c r="M6" s="3"/>
      <c r="N6" s="3"/>
    </row>
    <row r="7" spans="1:14">
      <c r="A7" s="3"/>
      <c r="B7" s="3"/>
      <c r="C7" s="3"/>
      <c r="D7" s="3"/>
      <c r="E7" s="3"/>
      <c r="F7" s="3"/>
      <c r="G7" s="3"/>
      <c r="H7" s="3"/>
      <c r="I7" s="3"/>
      <c r="J7" s="3"/>
      <c r="K7" s="3"/>
      <c r="L7" s="3"/>
      <c r="M7" s="3"/>
      <c r="N7" s="3"/>
    </row>
    <row r="8" spans="1:14">
      <c r="A8" s="3"/>
      <c r="B8" s="3"/>
      <c r="C8" s="3"/>
      <c r="D8" s="3"/>
      <c r="E8" s="3"/>
      <c r="F8" s="3"/>
      <c r="G8" s="3"/>
      <c r="H8" s="3"/>
      <c r="I8" s="3"/>
      <c r="J8" s="3"/>
      <c r="K8" s="3"/>
      <c r="L8" s="3"/>
      <c r="M8" s="3"/>
      <c r="N8" s="3"/>
    </row>
    <row r="9" spans="1:14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N9" s="3"/>
    </row>
    <row r="10" spans="1:14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</row>
    <row r="11" spans="1:14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</row>
    <row r="12" spans="1:14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</row>
    <row r="13" spans="1:14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</row>
    <row r="14" spans="1:14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</row>
    <row r="15" spans="1:14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</row>
    <row r="16" spans="1:14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</row>
    <row r="17" spans="1:14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</row>
    <row r="18" spans="1:14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</row>
    <row r="19" spans="1:14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</row>
    <row r="20" spans="1:14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</row>
    <row r="21" spans="1:14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</row>
    <row r="22" spans="1:14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</row>
    <row r="23" spans="1:14">
      <c r="A23" s="3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</row>
    <row r="24" spans="1:14">
      <c r="A24" s="3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</row>
    <row r="25" spans="1:14">
      <c r="A25" s="3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</row>
    <row r="26" spans="1:14">
      <c r="A26" s="3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</row>
    <row r="27" spans="1:14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</row>
    <row r="28" spans="1:14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</row>
    <row r="29" spans="1:14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</row>
    <row r="30" spans="1:14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</row>
    <row r="31" spans="1:14">
      <c r="A31" s="3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</row>
    <row r="32" spans="1:14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</row>
    <row r="33" spans="1:14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</row>
    <row r="37" spans="1:14">
      <c r="A37" s="3"/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</row>
    <row r="38" spans="1:14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</row>
    <row r="39" spans="1:14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</row>
    <row r="40" spans="1:14">
      <c r="A40" s="3"/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</row>
    <row r="41" spans="1:14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</row>
    <row r="42" spans="1:14">
      <c r="A42" s="3"/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</row>
    <row r="43" spans="1:14">
      <c r="A43" s="3"/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</row>
    <row r="44" spans="1:14">
      <c r="A44" s="3"/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</row>
    <row r="45" spans="1:14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</row>
    <row r="46" spans="1:14">
      <c r="A46" s="3"/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</row>
    <row r="47" spans="1:14">
      <c r="A47" s="3"/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</row>
    <row r="48" spans="1:14">
      <c r="A48" s="3"/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</row>
    <row r="49" spans="1:14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</row>
    <row r="50" spans="1:14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</row>
    <row r="51" spans="1:14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</row>
    <row r="52" spans="1:14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</row>
    <row r="53" spans="1:14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</row>
    <row r="54" spans="1:14">
      <c r="A54" s="3"/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</row>
    <row r="55" spans="1:14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</row>
    <row r="56" spans="1:14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</row>
    <row r="57" spans="1:14">
      <c r="A57" s="3"/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</row>
    <row r="58" spans="1:14">
      <c r="A58" s="3"/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</row>
    <row r="59" spans="1:14">
      <c r="A59" s="3"/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</row>
    <row r="60" spans="1:14">
      <c r="A60" s="3"/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</row>
    <row r="61" spans="1:14">
      <c r="A61" s="3"/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</row>
    <row r="62" spans="1:14">
      <c r="A62" s="3"/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</row>
    <row r="63" spans="1:14">
      <c r="A63" s="3"/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</row>
    <row r="64" spans="1:14">
      <c r="A64" s="3"/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</row>
    <row r="65" spans="1:1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</row>
    <row r="66" spans="1:1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</row>
    <row r="67" spans="1:1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</row>
    <row r="68" spans="1:1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</row>
    <row r="69" spans="1:14">
      <c r="A69" s="3"/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</row>
    <row r="70" spans="1:14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</row>
    <row r="71" spans="1:14">
      <c r="A71" s="3"/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</row>
    <row r="72" spans="1:14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</row>
    <row r="73" spans="1:14">
      <c r="A73" s="3"/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</row>
    <row r="74" spans="1:14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</row>
    <row r="75" spans="1:14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</row>
    <row r="76" spans="1:14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</row>
    <row r="77" spans="1:14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</row>
    <row r="78" spans="1:14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</row>
    <row r="79" spans="1:14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</row>
    <row r="80" spans="1:14">
      <c r="A80" s="3"/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</row>
    <row r="81" spans="1:14">
      <c r="A81" s="3"/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</row>
    <row r="82" spans="1:14">
      <c r="A82" s="3"/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</row>
    <row r="83" spans="1:14">
      <c r="A83" s="3"/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</row>
    <row r="84" spans="1:14">
      <c r="A84" s="3"/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</row>
    <row r="85" spans="1:14">
      <c r="A85" s="3"/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</row>
    <row r="86" spans="1:14">
      <c r="A86" s="3"/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</row>
    <row r="87" spans="1:14">
      <c r="A87" s="3"/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</row>
    <row r="88" spans="1:14">
      <c r="A88" s="3"/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</row>
    <row r="89" spans="1:14">
      <c r="A89" s="3"/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</row>
    <row r="90" spans="1:14">
      <c r="A90" s="3"/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</row>
    <row r="91" spans="1:14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</row>
    <row r="92" spans="1:14">
      <c r="A92" s="3"/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</row>
    <row r="93" spans="1:14">
      <c r="A93" s="3"/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</row>
    <row r="94" spans="1:14">
      <c r="A94" s="3"/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</row>
    <row r="95" spans="1:14">
      <c r="A95" s="3"/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</row>
    <row r="96" spans="1:14">
      <c r="A96" s="3"/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</row>
    <row r="97" spans="1:14">
      <c r="A97" s="3"/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</row>
    <row r="98" spans="1:14">
      <c r="A98" s="3"/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</row>
    <row r="99" spans="1:14">
      <c r="A99" s="3"/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</row>
    <row r="100" spans="1:14">
      <c r="A100" s="3"/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</row>
    <row r="101" spans="1:14">
      <c r="A101" s="3"/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</row>
    <row r="102" spans="1:14">
      <c r="A102" s="3"/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</row>
    <row r="103" spans="1:14">
      <c r="A103" s="3"/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</row>
    <row r="104" spans="1:14">
      <c r="A104" s="3"/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</row>
    <row r="105" spans="1:14">
      <c r="A105" s="3"/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</row>
    <row r="106" spans="1:14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</row>
    <row r="107" spans="1:14">
      <c r="A107" s="3"/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</row>
    <row r="108" spans="1:14">
      <c r="A108" s="3"/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</row>
    <row r="109" spans="1:14">
      <c r="A109" s="3"/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</row>
    <row r="110" spans="1:14">
      <c r="A110" s="3"/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</row>
    <row r="111" spans="1:14">
      <c r="A111" s="3"/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</row>
    <row r="112" spans="1:14">
      <c r="A112" s="3"/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</row>
    <row r="113" spans="1:14">
      <c r="A113" s="3"/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</row>
    <row r="114" spans="1:14">
      <c r="A114" s="3"/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</row>
    <row r="115" spans="1:14">
      <c r="A115" s="3"/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</row>
    <row r="116" spans="1:14">
      <c r="A116" s="3"/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</row>
    <row r="117" spans="1:14">
      <c r="A117" s="3"/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</row>
    <row r="118" spans="1:14">
      <c r="A118" s="3"/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</row>
    <row r="119" spans="1:14">
      <c r="A119" s="3"/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</row>
    <row r="120" spans="1:14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</row>
    <row r="121" spans="1:14">
      <c r="A121" s="3"/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</row>
    <row r="122" spans="1:14">
      <c r="A122" s="3"/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</row>
    <row r="123" spans="1:14">
      <c r="A123" s="3"/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</row>
    <row r="124" spans="1:14">
      <c r="A124" s="3"/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</row>
    <row r="125" spans="1:14">
      <c r="A125" s="3"/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</row>
    <row r="126" spans="1:14">
      <c r="A126" s="3"/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</row>
    <row r="127" spans="1:14">
      <c r="A127" s="3"/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</row>
    <row r="128" spans="1:14">
      <c r="A128" s="3"/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</row>
    <row r="129" spans="1:1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</row>
    <row r="130" spans="1:14">
      <c r="A130" s="3"/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</row>
    <row r="131" spans="1:14">
      <c r="A131" s="3"/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</row>
    <row r="132" spans="1:14">
      <c r="A132" s="3"/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</row>
    <row r="133" spans="1:1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</row>
    <row r="182" ht="11.25" customHeight="1"/>
    <row r="183" ht="11.25" customHeight="1"/>
    <row r="278" spans="13:13" ht="0.75" customHeight="1"/>
    <row r="279" spans="13:13" hidden="1"/>
    <row r="280" spans="13:13" hidden="1"/>
    <row r="281" spans="13:13" hidden="1"/>
    <row r="282" spans="13:13" hidden="1"/>
    <row r="283" spans="13:13" hidden="1">
      <c r="M283" s="48"/>
    </row>
    <row r="284" spans="13:13" hidden="1"/>
    <row r="285" spans="13:13" hidden="1"/>
    <row r="286" spans="13:13" hidden="1"/>
    <row r="287" spans="13:13" hidden="1"/>
    <row r="288" spans="13:13" hidden="1"/>
    <row r="289" hidden="1"/>
    <row r="290" hidden="1"/>
    <row r="291" hidden="1"/>
    <row r="292" hidden="1"/>
    <row r="293" hidden="1"/>
    <row r="294" hidden="1"/>
    <row r="295" hidden="1"/>
    <row r="296" hidden="1"/>
    <row r="297" hidden="1"/>
    <row r="298" hidden="1"/>
    <row r="299" hidden="1"/>
    <row r="300" hidden="1"/>
    <row r="301" hidden="1"/>
    <row r="302" hidden="1"/>
    <row r="303" hidden="1"/>
    <row r="304" hidden="1"/>
    <row r="305" hidden="1"/>
    <row r="333" ht="13.5" customHeight="1"/>
  </sheetData>
  <sheetProtection selectLockedCells="1" selectUnlockedCells="1"/>
  <phoneticPr fontId="0" type="noConversion"/>
  <pageMargins left="0" right="0" top="0" bottom="0" header="0" footer="0"/>
  <pageSetup paperSize="9" scale="73" orientation="portrait" r:id="rId1"/>
  <headerFooter alignWithMargins="0"/>
  <rowBreaks count="3" manualBreakCount="3">
    <brk id="65" max="15" man="1"/>
    <brk id="130" max="12" man="1"/>
    <brk id="183" max="12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128"/>
  <sheetViews>
    <sheetView view="pageBreakPreview" topLeftCell="A76" zoomScale="85" zoomScaleNormal="100" zoomScaleSheetLayoutView="85" workbookViewId="0">
      <selection activeCell="F16" sqref="F16:K16"/>
    </sheetView>
  </sheetViews>
  <sheetFormatPr defaultRowHeight="12.75"/>
  <cols>
    <col min="1" max="1" width="9.140625" style="198"/>
    <col min="2" max="2" width="7" style="198" customWidth="1"/>
    <col min="3" max="3" width="9.140625" style="198"/>
    <col min="4" max="4" width="4.85546875" style="198" customWidth="1"/>
    <col min="5" max="5" width="15.7109375" style="198" customWidth="1"/>
    <col min="6" max="7" width="9.140625" style="198"/>
    <col min="8" max="8" width="11.7109375" style="198" customWidth="1"/>
    <col min="9" max="257" width="9.140625" style="198"/>
    <col min="258" max="258" width="7" style="198" customWidth="1"/>
    <col min="259" max="259" width="9.140625" style="198"/>
    <col min="260" max="260" width="4.85546875" style="198" customWidth="1"/>
    <col min="261" max="261" width="15.7109375" style="198" customWidth="1"/>
    <col min="262" max="263" width="9.140625" style="198"/>
    <col min="264" max="264" width="11.7109375" style="198" customWidth="1"/>
    <col min="265" max="513" width="9.140625" style="198"/>
    <col min="514" max="514" width="7" style="198" customWidth="1"/>
    <col min="515" max="515" width="9.140625" style="198"/>
    <col min="516" max="516" width="4.85546875" style="198" customWidth="1"/>
    <col min="517" max="517" width="15.7109375" style="198" customWidth="1"/>
    <col min="518" max="519" width="9.140625" style="198"/>
    <col min="520" max="520" width="11.7109375" style="198" customWidth="1"/>
    <col min="521" max="769" width="9.140625" style="198"/>
    <col min="770" max="770" width="7" style="198" customWidth="1"/>
    <col min="771" max="771" width="9.140625" style="198"/>
    <col min="772" max="772" width="4.85546875" style="198" customWidth="1"/>
    <col min="773" max="773" width="15.7109375" style="198" customWidth="1"/>
    <col min="774" max="775" width="9.140625" style="198"/>
    <col min="776" max="776" width="11.7109375" style="198" customWidth="1"/>
    <col min="777" max="1025" width="9.140625" style="198"/>
    <col min="1026" max="1026" width="7" style="198" customWidth="1"/>
    <col min="1027" max="1027" width="9.140625" style="198"/>
    <col min="1028" max="1028" width="4.85546875" style="198" customWidth="1"/>
    <col min="1029" max="1029" width="15.7109375" style="198" customWidth="1"/>
    <col min="1030" max="1031" width="9.140625" style="198"/>
    <col min="1032" max="1032" width="11.7109375" style="198" customWidth="1"/>
    <col min="1033" max="1281" width="9.140625" style="198"/>
    <col min="1282" max="1282" width="7" style="198" customWidth="1"/>
    <col min="1283" max="1283" width="9.140625" style="198"/>
    <col min="1284" max="1284" width="4.85546875" style="198" customWidth="1"/>
    <col min="1285" max="1285" width="15.7109375" style="198" customWidth="1"/>
    <col min="1286" max="1287" width="9.140625" style="198"/>
    <col min="1288" max="1288" width="11.7109375" style="198" customWidth="1"/>
    <col min="1289" max="1537" width="9.140625" style="198"/>
    <col min="1538" max="1538" width="7" style="198" customWidth="1"/>
    <col min="1539" max="1539" width="9.140625" style="198"/>
    <col min="1540" max="1540" width="4.85546875" style="198" customWidth="1"/>
    <col min="1541" max="1541" width="15.7109375" style="198" customWidth="1"/>
    <col min="1542" max="1543" width="9.140625" style="198"/>
    <col min="1544" max="1544" width="11.7109375" style="198" customWidth="1"/>
    <col min="1545" max="1793" width="9.140625" style="198"/>
    <col min="1794" max="1794" width="7" style="198" customWidth="1"/>
    <col min="1795" max="1795" width="9.140625" style="198"/>
    <col min="1796" max="1796" width="4.85546875" style="198" customWidth="1"/>
    <col min="1797" max="1797" width="15.7109375" style="198" customWidth="1"/>
    <col min="1798" max="1799" width="9.140625" style="198"/>
    <col min="1800" max="1800" width="11.7109375" style="198" customWidth="1"/>
    <col min="1801" max="2049" width="9.140625" style="198"/>
    <col min="2050" max="2050" width="7" style="198" customWidth="1"/>
    <col min="2051" max="2051" width="9.140625" style="198"/>
    <col min="2052" max="2052" width="4.85546875" style="198" customWidth="1"/>
    <col min="2053" max="2053" width="15.7109375" style="198" customWidth="1"/>
    <col min="2054" max="2055" width="9.140625" style="198"/>
    <col min="2056" max="2056" width="11.7109375" style="198" customWidth="1"/>
    <col min="2057" max="2305" width="9.140625" style="198"/>
    <col min="2306" max="2306" width="7" style="198" customWidth="1"/>
    <col min="2307" max="2307" width="9.140625" style="198"/>
    <col min="2308" max="2308" width="4.85546875" style="198" customWidth="1"/>
    <col min="2309" max="2309" width="15.7109375" style="198" customWidth="1"/>
    <col min="2310" max="2311" width="9.140625" style="198"/>
    <col min="2312" max="2312" width="11.7109375" style="198" customWidth="1"/>
    <col min="2313" max="2561" width="9.140625" style="198"/>
    <col min="2562" max="2562" width="7" style="198" customWidth="1"/>
    <col min="2563" max="2563" width="9.140625" style="198"/>
    <col min="2564" max="2564" width="4.85546875" style="198" customWidth="1"/>
    <col min="2565" max="2565" width="15.7109375" style="198" customWidth="1"/>
    <col min="2566" max="2567" width="9.140625" style="198"/>
    <col min="2568" max="2568" width="11.7109375" style="198" customWidth="1"/>
    <col min="2569" max="2817" width="9.140625" style="198"/>
    <col min="2818" max="2818" width="7" style="198" customWidth="1"/>
    <col min="2819" max="2819" width="9.140625" style="198"/>
    <col min="2820" max="2820" width="4.85546875" style="198" customWidth="1"/>
    <col min="2821" max="2821" width="15.7109375" style="198" customWidth="1"/>
    <col min="2822" max="2823" width="9.140625" style="198"/>
    <col min="2824" max="2824" width="11.7109375" style="198" customWidth="1"/>
    <col min="2825" max="3073" width="9.140625" style="198"/>
    <col min="3074" max="3074" width="7" style="198" customWidth="1"/>
    <col min="3075" max="3075" width="9.140625" style="198"/>
    <col min="3076" max="3076" width="4.85546875" style="198" customWidth="1"/>
    <col min="3077" max="3077" width="15.7109375" style="198" customWidth="1"/>
    <col min="3078" max="3079" width="9.140625" style="198"/>
    <col min="3080" max="3080" width="11.7109375" style="198" customWidth="1"/>
    <col min="3081" max="3329" width="9.140625" style="198"/>
    <col min="3330" max="3330" width="7" style="198" customWidth="1"/>
    <col min="3331" max="3331" width="9.140625" style="198"/>
    <col min="3332" max="3332" width="4.85546875" style="198" customWidth="1"/>
    <col min="3333" max="3333" width="15.7109375" style="198" customWidth="1"/>
    <col min="3334" max="3335" width="9.140625" style="198"/>
    <col min="3336" max="3336" width="11.7109375" style="198" customWidth="1"/>
    <col min="3337" max="3585" width="9.140625" style="198"/>
    <col min="3586" max="3586" width="7" style="198" customWidth="1"/>
    <col min="3587" max="3587" width="9.140625" style="198"/>
    <col min="3588" max="3588" width="4.85546875" style="198" customWidth="1"/>
    <col min="3589" max="3589" width="15.7109375" style="198" customWidth="1"/>
    <col min="3590" max="3591" width="9.140625" style="198"/>
    <col min="3592" max="3592" width="11.7109375" style="198" customWidth="1"/>
    <col min="3593" max="3841" width="9.140625" style="198"/>
    <col min="3842" max="3842" width="7" style="198" customWidth="1"/>
    <col min="3843" max="3843" width="9.140625" style="198"/>
    <col min="3844" max="3844" width="4.85546875" style="198" customWidth="1"/>
    <col min="3845" max="3845" width="15.7109375" style="198" customWidth="1"/>
    <col min="3846" max="3847" width="9.140625" style="198"/>
    <col min="3848" max="3848" width="11.7109375" style="198" customWidth="1"/>
    <col min="3849" max="4097" width="9.140625" style="198"/>
    <col min="4098" max="4098" width="7" style="198" customWidth="1"/>
    <col min="4099" max="4099" width="9.140625" style="198"/>
    <col min="4100" max="4100" width="4.85546875" style="198" customWidth="1"/>
    <col min="4101" max="4101" width="15.7109375" style="198" customWidth="1"/>
    <col min="4102" max="4103" width="9.140625" style="198"/>
    <col min="4104" max="4104" width="11.7109375" style="198" customWidth="1"/>
    <col min="4105" max="4353" width="9.140625" style="198"/>
    <col min="4354" max="4354" width="7" style="198" customWidth="1"/>
    <col min="4355" max="4355" width="9.140625" style="198"/>
    <col min="4356" max="4356" width="4.85546875" style="198" customWidth="1"/>
    <col min="4357" max="4357" width="15.7109375" style="198" customWidth="1"/>
    <col min="4358" max="4359" width="9.140625" style="198"/>
    <col min="4360" max="4360" width="11.7109375" style="198" customWidth="1"/>
    <col min="4361" max="4609" width="9.140625" style="198"/>
    <col min="4610" max="4610" width="7" style="198" customWidth="1"/>
    <col min="4611" max="4611" width="9.140625" style="198"/>
    <col min="4612" max="4612" width="4.85546875" style="198" customWidth="1"/>
    <col min="4613" max="4613" width="15.7109375" style="198" customWidth="1"/>
    <col min="4614" max="4615" width="9.140625" style="198"/>
    <col min="4616" max="4616" width="11.7109375" style="198" customWidth="1"/>
    <col min="4617" max="4865" width="9.140625" style="198"/>
    <col min="4866" max="4866" width="7" style="198" customWidth="1"/>
    <col min="4867" max="4867" width="9.140625" style="198"/>
    <col min="4868" max="4868" width="4.85546875" style="198" customWidth="1"/>
    <col min="4869" max="4869" width="15.7109375" style="198" customWidth="1"/>
    <col min="4870" max="4871" width="9.140625" style="198"/>
    <col min="4872" max="4872" width="11.7109375" style="198" customWidth="1"/>
    <col min="4873" max="5121" width="9.140625" style="198"/>
    <col min="5122" max="5122" width="7" style="198" customWidth="1"/>
    <col min="5123" max="5123" width="9.140625" style="198"/>
    <col min="5124" max="5124" width="4.85546875" style="198" customWidth="1"/>
    <col min="5125" max="5125" width="15.7109375" style="198" customWidth="1"/>
    <col min="5126" max="5127" width="9.140625" style="198"/>
    <col min="5128" max="5128" width="11.7109375" style="198" customWidth="1"/>
    <col min="5129" max="5377" width="9.140625" style="198"/>
    <col min="5378" max="5378" width="7" style="198" customWidth="1"/>
    <col min="5379" max="5379" width="9.140625" style="198"/>
    <col min="5380" max="5380" width="4.85546875" style="198" customWidth="1"/>
    <col min="5381" max="5381" width="15.7109375" style="198" customWidth="1"/>
    <col min="5382" max="5383" width="9.140625" style="198"/>
    <col min="5384" max="5384" width="11.7109375" style="198" customWidth="1"/>
    <col min="5385" max="5633" width="9.140625" style="198"/>
    <col min="5634" max="5634" width="7" style="198" customWidth="1"/>
    <col min="5635" max="5635" width="9.140625" style="198"/>
    <col min="5636" max="5636" width="4.85546875" style="198" customWidth="1"/>
    <col min="5637" max="5637" width="15.7109375" style="198" customWidth="1"/>
    <col min="5638" max="5639" width="9.140625" style="198"/>
    <col min="5640" max="5640" width="11.7109375" style="198" customWidth="1"/>
    <col min="5641" max="5889" width="9.140625" style="198"/>
    <col min="5890" max="5890" width="7" style="198" customWidth="1"/>
    <col min="5891" max="5891" width="9.140625" style="198"/>
    <col min="5892" max="5892" width="4.85546875" style="198" customWidth="1"/>
    <col min="5893" max="5893" width="15.7109375" style="198" customWidth="1"/>
    <col min="5894" max="5895" width="9.140625" style="198"/>
    <col min="5896" max="5896" width="11.7109375" style="198" customWidth="1"/>
    <col min="5897" max="6145" width="9.140625" style="198"/>
    <col min="6146" max="6146" width="7" style="198" customWidth="1"/>
    <col min="6147" max="6147" width="9.140625" style="198"/>
    <col min="6148" max="6148" width="4.85546875" style="198" customWidth="1"/>
    <col min="6149" max="6149" width="15.7109375" style="198" customWidth="1"/>
    <col min="6150" max="6151" width="9.140625" style="198"/>
    <col min="6152" max="6152" width="11.7109375" style="198" customWidth="1"/>
    <col min="6153" max="6401" width="9.140625" style="198"/>
    <col min="6402" max="6402" width="7" style="198" customWidth="1"/>
    <col min="6403" max="6403" width="9.140625" style="198"/>
    <col min="6404" max="6404" width="4.85546875" style="198" customWidth="1"/>
    <col min="6405" max="6405" width="15.7109375" style="198" customWidth="1"/>
    <col min="6406" max="6407" width="9.140625" style="198"/>
    <col min="6408" max="6408" width="11.7109375" style="198" customWidth="1"/>
    <col min="6409" max="6657" width="9.140625" style="198"/>
    <col min="6658" max="6658" width="7" style="198" customWidth="1"/>
    <col min="6659" max="6659" width="9.140625" style="198"/>
    <col min="6660" max="6660" width="4.85546875" style="198" customWidth="1"/>
    <col min="6661" max="6661" width="15.7109375" style="198" customWidth="1"/>
    <col min="6662" max="6663" width="9.140625" style="198"/>
    <col min="6664" max="6664" width="11.7109375" style="198" customWidth="1"/>
    <col min="6665" max="6913" width="9.140625" style="198"/>
    <col min="6914" max="6914" width="7" style="198" customWidth="1"/>
    <col min="6915" max="6915" width="9.140625" style="198"/>
    <col min="6916" max="6916" width="4.85546875" style="198" customWidth="1"/>
    <col min="6917" max="6917" width="15.7109375" style="198" customWidth="1"/>
    <col min="6918" max="6919" width="9.140625" style="198"/>
    <col min="6920" max="6920" width="11.7109375" style="198" customWidth="1"/>
    <col min="6921" max="7169" width="9.140625" style="198"/>
    <col min="7170" max="7170" width="7" style="198" customWidth="1"/>
    <col min="7171" max="7171" width="9.140625" style="198"/>
    <col min="7172" max="7172" width="4.85546875" style="198" customWidth="1"/>
    <col min="7173" max="7173" width="15.7109375" style="198" customWidth="1"/>
    <col min="7174" max="7175" width="9.140625" style="198"/>
    <col min="7176" max="7176" width="11.7109375" style="198" customWidth="1"/>
    <col min="7177" max="7425" width="9.140625" style="198"/>
    <col min="7426" max="7426" width="7" style="198" customWidth="1"/>
    <col min="7427" max="7427" width="9.140625" style="198"/>
    <col min="7428" max="7428" width="4.85546875" style="198" customWidth="1"/>
    <col min="7429" max="7429" width="15.7109375" style="198" customWidth="1"/>
    <col min="7430" max="7431" width="9.140625" style="198"/>
    <col min="7432" max="7432" width="11.7109375" style="198" customWidth="1"/>
    <col min="7433" max="7681" width="9.140625" style="198"/>
    <col min="7682" max="7682" width="7" style="198" customWidth="1"/>
    <col min="7683" max="7683" width="9.140625" style="198"/>
    <col min="7684" max="7684" width="4.85546875" style="198" customWidth="1"/>
    <col min="7685" max="7685" width="15.7109375" style="198" customWidth="1"/>
    <col min="7686" max="7687" width="9.140625" style="198"/>
    <col min="7688" max="7688" width="11.7109375" style="198" customWidth="1"/>
    <col min="7689" max="7937" width="9.140625" style="198"/>
    <col min="7938" max="7938" width="7" style="198" customWidth="1"/>
    <col min="7939" max="7939" width="9.140625" style="198"/>
    <col min="7940" max="7940" width="4.85546875" style="198" customWidth="1"/>
    <col min="7941" max="7941" width="15.7109375" style="198" customWidth="1"/>
    <col min="7942" max="7943" width="9.140625" style="198"/>
    <col min="7944" max="7944" width="11.7109375" style="198" customWidth="1"/>
    <col min="7945" max="8193" width="9.140625" style="198"/>
    <col min="8194" max="8194" width="7" style="198" customWidth="1"/>
    <col min="8195" max="8195" width="9.140625" style="198"/>
    <col min="8196" max="8196" width="4.85546875" style="198" customWidth="1"/>
    <col min="8197" max="8197" width="15.7109375" style="198" customWidth="1"/>
    <col min="8198" max="8199" width="9.140625" style="198"/>
    <col min="8200" max="8200" width="11.7109375" style="198" customWidth="1"/>
    <col min="8201" max="8449" width="9.140625" style="198"/>
    <col min="8450" max="8450" width="7" style="198" customWidth="1"/>
    <col min="8451" max="8451" width="9.140625" style="198"/>
    <col min="8452" max="8452" width="4.85546875" style="198" customWidth="1"/>
    <col min="8453" max="8453" width="15.7109375" style="198" customWidth="1"/>
    <col min="8454" max="8455" width="9.140625" style="198"/>
    <col min="8456" max="8456" width="11.7109375" style="198" customWidth="1"/>
    <col min="8457" max="8705" width="9.140625" style="198"/>
    <col min="8706" max="8706" width="7" style="198" customWidth="1"/>
    <col min="8707" max="8707" width="9.140625" style="198"/>
    <col min="8708" max="8708" width="4.85546875" style="198" customWidth="1"/>
    <col min="8709" max="8709" width="15.7109375" style="198" customWidth="1"/>
    <col min="8710" max="8711" width="9.140625" style="198"/>
    <col min="8712" max="8712" width="11.7109375" style="198" customWidth="1"/>
    <col min="8713" max="8961" width="9.140625" style="198"/>
    <col min="8962" max="8962" width="7" style="198" customWidth="1"/>
    <col min="8963" max="8963" width="9.140625" style="198"/>
    <col min="8964" max="8964" width="4.85546875" style="198" customWidth="1"/>
    <col min="8965" max="8965" width="15.7109375" style="198" customWidth="1"/>
    <col min="8966" max="8967" width="9.140625" style="198"/>
    <col min="8968" max="8968" width="11.7109375" style="198" customWidth="1"/>
    <col min="8969" max="9217" width="9.140625" style="198"/>
    <col min="9218" max="9218" width="7" style="198" customWidth="1"/>
    <col min="9219" max="9219" width="9.140625" style="198"/>
    <col min="9220" max="9220" width="4.85546875" style="198" customWidth="1"/>
    <col min="9221" max="9221" width="15.7109375" style="198" customWidth="1"/>
    <col min="9222" max="9223" width="9.140625" style="198"/>
    <col min="9224" max="9224" width="11.7109375" style="198" customWidth="1"/>
    <col min="9225" max="9473" width="9.140625" style="198"/>
    <col min="9474" max="9474" width="7" style="198" customWidth="1"/>
    <col min="9475" max="9475" width="9.140625" style="198"/>
    <col min="9476" max="9476" width="4.85546875" style="198" customWidth="1"/>
    <col min="9477" max="9477" width="15.7109375" style="198" customWidth="1"/>
    <col min="9478" max="9479" width="9.140625" style="198"/>
    <col min="9480" max="9480" width="11.7109375" style="198" customWidth="1"/>
    <col min="9481" max="9729" width="9.140625" style="198"/>
    <col min="9730" max="9730" width="7" style="198" customWidth="1"/>
    <col min="9731" max="9731" width="9.140625" style="198"/>
    <col min="9732" max="9732" width="4.85546875" style="198" customWidth="1"/>
    <col min="9733" max="9733" width="15.7109375" style="198" customWidth="1"/>
    <col min="9734" max="9735" width="9.140625" style="198"/>
    <col min="9736" max="9736" width="11.7109375" style="198" customWidth="1"/>
    <col min="9737" max="9985" width="9.140625" style="198"/>
    <col min="9986" max="9986" width="7" style="198" customWidth="1"/>
    <col min="9987" max="9987" width="9.140625" style="198"/>
    <col min="9988" max="9988" width="4.85546875" style="198" customWidth="1"/>
    <col min="9989" max="9989" width="15.7109375" style="198" customWidth="1"/>
    <col min="9990" max="9991" width="9.140625" style="198"/>
    <col min="9992" max="9992" width="11.7109375" style="198" customWidth="1"/>
    <col min="9993" max="10241" width="9.140625" style="198"/>
    <col min="10242" max="10242" width="7" style="198" customWidth="1"/>
    <col min="10243" max="10243" width="9.140625" style="198"/>
    <col min="10244" max="10244" width="4.85546875" style="198" customWidth="1"/>
    <col min="10245" max="10245" width="15.7109375" style="198" customWidth="1"/>
    <col min="10246" max="10247" width="9.140625" style="198"/>
    <col min="10248" max="10248" width="11.7109375" style="198" customWidth="1"/>
    <col min="10249" max="10497" width="9.140625" style="198"/>
    <col min="10498" max="10498" width="7" style="198" customWidth="1"/>
    <col min="10499" max="10499" width="9.140625" style="198"/>
    <col min="10500" max="10500" width="4.85546875" style="198" customWidth="1"/>
    <col min="10501" max="10501" width="15.7109375" style="198" customWidth="1"/>
    <col min="10502" max="10503" width="9.140625" style="198"/>
    <col min="10504" max="10504" width="11.7109375" style="198" customWidth="1"/>
    <col min="10505" max="10753" width="9.140625" style="198"/>
    <col min="10754" max="10754" width="7" style="198" customWidth="1"/>
    <col min="10755" max="10755" width="9.140625" style="198"/>
    <col min="10756" max="10756" width="4.85546875" style="198" customWidth="1"/>
    <col min="10757" max="10757" width="15.7109375" style="198" customWidth="1"/>
    <col min="10758" max="10759" width="9.140625" style="198"/>
    <col min="10760" max="10760" width="11.7109375" style="198" customWidth="1"/>
    <col min="10761" max="11009" width="9.140625" style="198"/>
    <col min="11010" max="11010" width="7" style="198" customWidth="1"/>
    <col min="11011" max="11011" width="9.140625" style="198"/>
    <col min="11012" max="11012" width="4.85546875" style="198" customWidth="1"/>
    <col min="11013" max="11013" width="15.7109375" style="198" customWidth="1"/>
    <col min="11014" max="11015" width="9.140625" style="198"/>
    <col min="11016" max="11016" width="11.7109375" style="198" customWidth="1"/>
    <col min="11017" max="11265" width="9.140625" style="198"/>
    <col min="11266" max="11266" width="7" style="198" customWidth="1"/>
    <col min="11267" max="11267" width="9.140625" style="198"/>
    <col min="11268" max="11268" width="4.85546875" style="198" customWidth="1"/>
    <col min="11269" max="11269" width="15.7109375" style="198" customWidth="1"/>
    <col min="11270" max="11271" width="9.140625" style="198"/>
    <col min="11272" max="11272" width="11.7109375" style="198" customWidth="1"/>
    <col min="11273" max="11521" width="9.140625" style="198"/>
    <col min="11522" max="11522" width="7" style="198" customWidth="1"/>
    <col min="11523" max="11523" width="9.140625" style="198"/>
    <col min="11524" max="11524" width="4.85546875" style="198" customWidth="1"/>
    <col min="11525" max="11525" width="15.7109375" style="198" customWidth="1"/>
    <col min="11526" max="11527" width="9.140625" style="198"/>
    <col min="11528" max="11528" width="11.7109375" style="198" customWidth="1"/>
    <col min="11529" max="11777" width="9.140625" style="198"/>
    <col min="11778" max="11778" width="7" style="198" customWidth="1"/>
    <col min="11779" max="11779" width="9.140625" style="198"/>
    <col min="11780" max="11780" width="4.85546875" style="198" customWidth="1"/>
    <col min="11781" max="11781" width="15.7109375" style="198" customWidth="1"/>
    <col min="11782" max="11783" width="9.140625" style="198"/>
    <col min="11784" max="11784" width="11.7109375" style="198" customWidth="1"/>
    <col min="11785" max="12033" width="9.140625" style="198"/>
    <col min="12034" max="12034" width="7" style="198" customWidth="1"/>
    <col min="12035" max="12035" width="9.140625" style="198"/>
    <col min="12036" max="12036" width="4.85546875" style="198" customWidth="1"/>
    <col min="12037" max="12037" width="15.7109375" style="198" customWidth="1"/>
    <col min="12038" max="12039" width="9.140625" style="198"/>
    <col min="12040" max="12040" width="11.7109375" style="198" customWidth="1"/>
    <col min="12041" max="12289" width="9.140625" style="198"/>
    <col min="12290" max="12290" width="7" style="198" customWidth="1"/>
    <col min="12291" max="12291" width="9.140625" style="198"/>
    <col min="12292" max="12292" width="4.85546875" style="198" customWidth="1"/>
    <col min="12293" max="12293" width="15.7109375" style="198" customWidth="1"/>
    <col min="12294" max="12295" width="9.140625" style="198"/>
    <col min="12296" max="12296" width="11.7109375" style="198" customWidth="1"/>
    <col min="12297" max="12545" width="9.140625" style="198"/>
    <col min="12546" max="12546" width="7" style="198" customWidth="1"/>
    <col min="12547" max="12547" width="9.140625" style="198"/>
    <col min="12548" max="12548" width="4.85546875" style="198" customWidth="1"/>
    <col min="12549" max="12549" width="15.7109375" style="198" customWidth="1"/>
    <col min="12550" max="12551" width="9.140625" style="198"/>
    <col min="12552" max="12552" width="11.7109375" style="198" customWidth="1"/>
    <col min="12553" max="12801" width="9.140625" style="198"/>
    <col min="12802" max="12802" width="7" style="198" customWidth="1"/>
    <col min="12803" max="12803" width="9.140625" style="198"/>
    <col min="12804" max="12804" width="4.85546875" style="198" customWidth="1"/>
    <col min="12805" max="12805" width="15.7109375" style="198" customWidth="1"/>
    <col min="12806" max="12807" width="9.140625" style="198"/>
    <col min="12808" max="12808" width="11.7109375" style="198" customWidth="1"/>
    <col min="12809" max="13057" width="9.140625" style="198"/>
    <col min="13058" max="13058" width="7" style="198" customWidth="1"/>
    <col min="13059" max="13059" width="9.140625" style="198"/>
    <col min="13060" max="13060" width="4.85546875" style="198" customWidth="1"/>
    <col min="13061" max="13061" width="15.7109375" style="198" customWidth="1"/>
    <col min="13062" max="13063" width="9.140625" style="198"/>
    <col min="13064" max="13064" width="11.7109375" style="198" customWidth="1"/>
    <col min="13065" max="13313" width="9.140625" style="198"/>
    <col min="13314" max="13314" width="7" style="198" customWidth="1"/>
    <col min="13315" max="13315" width="9.140625" style="198"/>
    <col min="13316" max="13316" width="4.85546875" style="198" customWidth="1"/>
    <col min="13317" max="13317" width="15.7109375" style="198" customWidth="1"/>
    <col min="13318" max="13319" width="9.140625" style="198"/>
    <col min="13320" max="13320" width="11.7109375" style="198" customWidth="1"/>
    <col min="13321" max="13569" width="9.140625" style="198"/>
    <col min="13570" max="13570" width="7" style="198" customWidth="1"/>
    <col min="13571" max="13571" width="9.140625" style="198"/>
    <col min="13572" max="13572" width="4.85546875" style="198" customWidth="1"/>
    <col min="13573" max="13573" width="15.7109375" style="198" customWidth="1"/>
    <col min="13574" max="13575" width="9.140625" style="198"/>
    <col min="13576" max="13576" width="11.7109375" style="198" customWidth="1"/>
    <col min="13577" max="13825" width="9.140625" style="198"/>
    <col min="13826" max="13826" width="7" style="198" customWidth="1"/>
    <col min="13827" max="13827" width="9.140625" style="198"/>
    <col min="13828" max="13828" width="4.85546875" style="198" customWidth="1"/>
    <col min="13829" max="13829" width="15.7109375" style="198" customWidth="1"/>
    <col min="13830" max="13831" width="9.140625" style="198"/>
    <col min="13832" max="13832" width="11.7109375" style="198" customWidth="1"/>
    <col min="13833" max="14081" width="9.140625" style="198"/>
    <col min="14082" max="14082" width="7" style="198" customWidth="1"/>
    <col min="14083" max="14083" width="9.140625" style="198"/>
    <col min="14084" max="14084" width="4.85546875" style="198" customWidth="1"/>
    <col min="14085" max="14085" width="15.7109375" style="198" customWidth="1"/>
    <col min="14086" max="14087" width="9.140625" style="198"/>
    <col min="14088" max="14088" width="11.7109375" style="198" customWidth="1"/>
    <col min="14089" max="14337" width="9.140625" style="198"/>
    <col min="14338" max="14338" width="7" style="198" customWidth="1"/>
    <col min="14339" max="14339" width="9.140625" style="198"/>
    <col min="14340" max="14340" width="4.85546875" style="198" customWidth="1"/>
    <col min="14341" max="14341" width="15.7109375" style="198" customWidth="1"/>
    <col min="14342" max="14343" width="9.140625" style="198"/>
    <col min="14344" max="14344" width="11.7109375" style="198" customWidth="1"/>
    <col min="14345" max="14593" width="9.140625" style="198"/>
    <col min="14594" max="14594" width="7" style="198" customWidth="1"/>
    <col min="14595" max="14595" width="9.140625" style="198"/>
    <col min="14596" max="14596" width="4.85546875" style="198" customWidth="1"/>
    <col min="14597" max="14597" width="15.7109375" style="198" customWidth="1"/>
    <col min="14598" max="14599" width="9.140625" style="198"/>
    <col min="14600" max="14600" width="11.7109375" style="198" customWidth="1"/>
    <col min="14601" max="14849" width="9.140625" style="198"/>
    <col min="14850" max="14850" width="7" style="198" customWidth="1"/>
    <col min="14851" max="14851" width="9.140625" style="198"/>
    <col min="14852" max="14852" width="4.85546875" style="198" customWidth="1"/>
    <col min="14853" max="14853" width="15.7109375" style="198" customWidth="1"/>
    <col min="14854" max="14855" width="9.140625" style="198"/>
    <col min="14856" max="14856" width="11.7109375" style="198" customWidth="1"/>
    <col min="14857" max="15105" width="9.140625" style="198"/>
    <col min="15106" max="15106" width="7" style="198" customWidth="1"/>
    <col min="15107" max="15107" width="9.140625" style="198"/>
    <col min="15108" max="15108" width="4.85546875" style="198" customWidth="1"/>
    <col min="15109" max="15109" width="15.7109375" style="198" customWidth="1"/>
    <col min="15110" max="15111" width="9.140625" style="198"/>
    <col min="15112" max="15112" width="11.7109375" style="198" customWidth="1"/>
    <col min="15113" max="15361" width="9.140625" style="198"/>
    <col min="15362" max="15362" width="7" style="198" customWidth="1"/>
    <col min="15363" max="15363" width="9.140625" style="198"/>
    <col min="15364" max="15364" width="4.85546875" style="198" customWidth="1"/>
    <col min="15365" max="15365" width="15.7109375" style="198" customWidth="1"/>
    <col min="15366" max="15367" width="9.140625" style="198"/>
    <col min="15368" max="15368" width="11.7109375" style="198" customWidth="1"/>
    <col min="15369" max="15617" width="9.140625" style="198"/>
    <col min="15618" max="15618" width="7" style="198" customWidth="1"/>
    <col min="15619" max="15619" width="9.140625" style="198"/>
    <col min="15620" max="15620" width="4.85546875" style="198" customWidth="1"/>
    <col min="15621" max="15621" width="15.7109375" style="198" customWidth="1"/>
    <col min="15622" max="15623" width="9.140625" style="198"/>
    <col min="15624" max="15624" width="11.7109375" style="198" customWidth="1"/>
    <col min="15625" max="15873" width="9.140625" style="198"/>
    <col min="15874" max="15874" width="7" style="198" customWidth="1"/>
    <col min="15875" max="15875" width="9.140625" style="198"/>
    <col min="15876" max="15876" width="4.85546875" style="198" customWidth="1"/>
    <col min="15877" max="15877" width="15.7109375" style="198" customWidth="1"/>
    <col min="15878" max="15879" width="9.140625" style="198"/>
    <col min="15880" max="15880" width="11.7109375" style="198" customWidth="1"/>
    <col min="15881" max="16129" width="9.140625" style="198"/>
    <col min="16130" max="16130" width="7" style="198" customWidth="1"/>
    <col min="16131" max="16131" width="9.140625" style="198"/>
    <col min="16132" max="16132" width="4.85546875" style="198" customWidth="1"/>
    <col min="16133" max="16133" width="15.7109375" style="198" customWidth="1"/>
    <col min="16134" max="16135" width="9.140625" style="198"/>
    <col min="16136" max="16136" width="11.7109375" style="198" customWidth="1"/>
    <col min="16137" max="16384" width="9.140625" style="198"/>
  </cols>
  <sheetData>
    <row r="1" spans="2:15" ht="24" customHeight="1">
      <c r="E1" s="312" t="s">
        <v>101</v>
      </c>
      <c r="F1" s="312"/>
      <c r="G1" s="312"/>
      <c r="H1" s="312"/>
      <c r="I1" s="312"/>
      <c r="J1" s="312"/>
      <c r="K1" s="312"/>
    </row>
    <row r="2" spans="2:15" ht="12.75" customHeight="1">
      <c r="E2" s="313" t="s">
        <v>289</v>
      </c>
      <c r="F2" s="313"/>
      <c r="G2" s="313"/>
      <c r="H2" s="313"/>
      <c r="I2" s="313"/>
      <c r="J2" s="313"/>
      <c r="K2" s="313"/>
    </row>
    <row r="3" spans="2:15" ht="12.75" customHeight="1">
      <c r="E3" s="313"/>
      <c r="F3" s="313"/>
      <c r="G3" s="313"/>
      <c r="H3" s="313"/>
      <c r="I3" s="313"/>
      <c r="J3" s="313"/>
      <c r="K3" s="313"/>
    </row>
    <row r="4" spans="2:15" ht="21" customHeight="1">
      <c r="C4" s="199"/>
      <c r="D4" s="199"/>
      <c r="E4" s="313"/>
      <c r="F4" s="313"/>
      <c r="G4" s="313"/>
      <c r="H4" s="313"/>
      <c r="I4" s="313"/>
      <c r="J4" s="313"/>
      <c r="K4" s="313"/>
    </row>
    <row r="5" spans="2:15" s="25" customFormat="1" ht="13.5" customHeight="1">
      <c r="C5" s="200"/>
      <c r="D5" s="200"/>
      <c r="E5" s="201"/>
      <c r="F5" s="202"/>
      <c r="G5" s="202"/>
      <c r="H5" s="202"/>
      <c r="I5" s="202"/>
      <c r="J5" s="202"/>
      <c r="K5" s="202"/>
    </row>
    <row r="6" spans="2:15" s="25" customFormat="1" ht="15" customHeight="1">
      <c r="B6" s="314" t="s">
        <v>34</v>
      </c>
      <c r="C6" s="315"/>
      <c r="D6" s="315"/>
      <c r="E6" s="316"/>
      <c r="F6" s="309"/>
      <c r="G6" s="310"/>
      <c r="H6" s="310"/>
      <c r="I6" s="310"/>
      <c r="J6" s="310"/>
      <c r="K6" s="311"/>
    </row>
    <row r="7" spans="2:15" s="25" customFormat="1" ht="15" customHeight="1">
      <c r="B7" s="300" t="s">
        <v>1</v>
      </c>
      <c r="C7" s="301"/>
      <c r="D7" s="301"/>
      <c r="E7" s="302"/>
      <c r="F7" s="309"/>
      <c r="G7" s="310"/>
      <c r="H7" s="310"/>
      <c r="I7" s="310"/>
      <c r="J7" s="310"/>
      <c r="K7" s="311"/>
    </row>
    <row r="8" spans="2:15" s="25" customFormat="1" ht="15" customHeight="1">
      <c r="B8" s="300" t="s">
        <v>2</v>
      </c>
      <c r="C8" s="301"/>
      <c r="D8" s="301"/>
      <c r="E8" s="302"/>
      <c r="F8" s="285"/>
      <c r="G8" s="286"/>
      <c r="H8" s="286"/>
      <c r="I8" s="286"/>
      <c r="J8" s="286"/>
      <c r="K8" s="287"/>
    </row>
    <row r="9" spans="2:15" s="25" customFormat="1" ht="15" customHeight="1">
      <c r="B9" s="303" t="s">
        <v>3</v>
      </c>
      <c r="C9" s="304"/>
      <c r="D9" s="304"/>
      <c r="E9" s="305"/>
      <c r="F9" s="288"/>
      <c r="G9" s="289"/>
      <c r="H9" s="289"/>
      <c r="I9" s="289"/>
      <c r="J9" s="289"/>
      <c r="K9" s="290"/>
    </row>
    <row r="10" spans="2:15" s="25" customFormat="1" ht="2.25" customHeight="1">
      <c r="B10" s="21"/>
      <c r="C10" s="21"/>
      <c r="D10" s="21"/>
      <c r="E10" s="203"/>
      <c r="F10" s="21"/>
      <c r="G10" s="21"/>
      <c r="H10" s="21"/>
      <c r="I10" s="21"/>
      <c r="J10" s="21"/>
      <c r="K10" s="21"/>
    </row>
    <row r="11" spans="2:15" s="25" customFormat="1" ht="15" customHeight="1">
      <c r="B11" s="306" t="s">
        <v>26</v>
      </c>
      <c r="C11" s="307"/>
      <c r="D11" s="307"/>
      <c r="E11" s="308"/>
      <c r="F11" s="309"/>
      <c r="G11" s="310"/>
      <c r="H11" s="310"/>
      <c r="I11" s="310"/>
      <c r="J11" s="310"/>
      <c r="K11" s="311"/>
    </row>
    <row r="12" spans="2:15" s="25" customFormat="1" ht="15" customHeight="1">
      <c r="B12" s="291" t="s">
        <v>35</v>
      </c>
      <c r="C12" s="292"/>
      <c r="D12" s="292"/>
      <c r="E12" s="293"/>
      <c r="F12" s="285"/>
      <c r="G12" s="286"/>
      <c r="H12" s="286"/>
      <c r="I12" s="286"/>
      <c r="J12" s="286"/>
      <c r="K12" s="287"/>
      <c r="M12" s="198"/>
      <c r="N12" s="198"/>
      <c r="O12" s="198"/>
    </row>
    <row r="13" spans="2:15" s="25" customFormat="1" ht="15" customHeight="1">
      <c r="B13" s="291" t="s">
        <v>4</v>
      </c>
      <c r="C13" s="292"/>
      <c r="D13" s="292"/>
      <c r="E13" s="293"/>
      <c r="F13" s="285"/>
      <c r="G13" s="286"/>
      <c r="H13" s="286"/>
      <c r="I13" s="286"/>
      <c r="J13" s="286"/>
      <c r="K13" s="287"/>
      <c r="M13" s="198"/>
      <c r="N13" s="198"/>
      <c r="O13" s="198"/>
    </row>
    <row r="14" spans="2:15" s="25" customFormat="1" ht="15" customHeight="1">
      <c r="B14" s="294" t="s">
        <v>0</v>
      </c>
      <c r="C14" s="295"/>
      <c r="D14" s="295"/>
      <c r="E14" s="296"/>
      <c r="F14" s="297"/>
      <c r="G14" s="298"/>
      <c r="H14" s="298"/>
      <c r="I14" s="298"/>
      <c r="J14" s="298"/>
      <c r="K14" s="299"/>
    </row>
    <row r="15" spans="2:15" s="25" customFormat="1" ht="15" customHeight="1">
      <c r="B15" s="281" t="s">
        <v>102</v>
      </c>
      <c r="C15" s="282"/>
      <c r="D15" s="282"/>
      <c r="E15" s="204" t="s">
        <v>38</v>
      </c>
      <c r="F15" s="285"/>
      <c r="G15" s="286"/>
      <c r="H15" s="286"/>
      <c r="I15" s="286"/>
      <c r="J15" s="286"/>
      <c r="K15" s="287"/>
    </row>
    <row r="16" spans="2:15" s="25" customFormat="1" ht="15" customHeight="1">
      <c r="B16" s="283"/>
      <c r="C16" s="284"/>
      <c r="D16" s="284"/>
      <c r="E16" s="205" t="s">
        <v>39</v>
      </c>
      <c r="F16" s="288"/>
      <c r="G16" s="289"/>
      <c r="H16" s="289"/>
      <c r="I16" s="289"/>
      <c r="J16" s="289"/>
      <c r="K16" s="290"/>
    </row>
    <row r="18" spans="2:11" s="207" customFormat="1" ht="15" customHeight="1">
      <c r="B18" s="206" t="s">
        <v>103</v>
      </c>
      <c r="C18" s="272" t="s">
        <v>104</v>
      </c>
      <c r="D18" s="272"/>
      <c r="E18" s="272"/>
      <c r="F18" s="272"/>
      <c r="G18" s="272"/>
      <c r="H18" s="272"/>
      <c r="I18" s="272"/>
      <c r="J18" s="272"/>
      <c r="K18" s="273"/>
    </row>
    <row r="19" spans="2:11" s="207" customFormat="1">
      <c r="B19" s="208" t="s">
        <v>105</v>
      </c>
      <c r="C19" s="240" t="s">
        <v>106</v>
      </c>
      <c r="D19" s="240"/>
      <c r="E19" s="240"/>
      <c r="F19" s="240"/>
      <c r="G19" s="240"/>
      <c r="H19" s="240"/>
      <c r="I19" s="269"/>
      <c r="J19" s="269"/>
      <c r="K19" s="270"/>
    </row>
    <row r="20" spans="2:11" s="207" customFormat="1">
      <c r="B20" s="208" t="s">
        <v>107</v>
      </c>
      <c r="C20" s="240" t="s">
        <v>108</v>
      </c>
      <c r="D20" s="240"/>
      <c r="E20" s="240"/>
      <c r="F20" s="240"/>
      <c r="G20" s="240"/>
      <c r="H20" s="240"/>
      <c r="I20" s="269"/>
      <c r="J20" s="269"/>
      <c r="K20" s="270"/>
    </row>
    <row r="21" spans="2:11" s="207" customFormat="1">
      <c r="B21" s="208" t="s">
        <v>109</v>
      </c>
      <c r="C21" s="240" t="s">
        <v>110</v>
      </c>
      <c r="D21" s="240"/>
      <c r="E21" s="240"/>
      <c r="F21" s="240"/>
      <c r="G21" s="240"/>
      <c r="H21" s="240"/>
      <c r="I21" s="269"/>
      <c r="J21" s="269"/>
      <c r="K21" s="270"/>
    </row>
    <row r="22" spans="2:11" s="207" customFormat="1">
      <c r="B22" s="208" t="s">
        <v>111</v>
      </c>
      <c r="C22" s="240" t="s">
        <v>112</v>
      </c>
      <c r="D22" s="240"/>
      <c r="E22" s="240"/>
      <c r="F22" s="240"/>
      <c r="G22" s="240"/>
      <c r="H22" s="240"/>
      <c r="I22" s="269"/>
      <c r="J22" s="269"/>
      <c r="K22" s="270"/>
    </row>
    <row r="23" spans="2:11" s="207" customFormat="1">
      <c r="B23" s="209" t="s">
        <v>113</v>
      </c>
      <c r="C23" s="242" t="s">
        <v>114</v>
      </c>
      <c r="D23" s="242"/>
      <c r="E23" s="242"/>
      <c r="F23" s="242"/>
      <c r="G23" s="242"/>
      <c r="H23" s="242"/>
      <c r="I23" s="279"/>
      <c r="J23" s="279"/>
      <c r="K23" s="280"/>
    </row>
    <row r="24" spans="2:11" s="210" customFormat="1" ht="2.25" customHeight="1"/>
    <row r="25" spans="2:11" s="207" customFormat="1" ht="15" customHeight="1">
      <c r="B25" s="206" t="s">
        <v>115</v>
      </c>
      <c r="C25" s="272" t="s">
        <v>116</v>
      </c>
      <c r="D25" s="272"/>
      <c r="E25" s="272"/>
      <c r="F25" s="272"/>
      <c r="G25" s="272"/>
      <c r="H25" s="272"/>
      <c r="I25" s="272"/>
      <c r="J25" s="272"/>
      <c r="K25" s="273"/>
    </row>
    <row r="26" spans="2:11" s="207" customFormat="1">
      <c r="B26" s="211" t="s">
        <v>117</v>
      </c>
      <c r="C26" s="240" t="s">
        <v>118</v>
      </c>
      <c r="D26" s="240"/>
      <c r="E26" s="240"/>
      <c r="F26" s="240"/>
      <c r="G26" s="240"/>
      <c r="H26" s="240"/>
      <c r="I26" s="257"/>
      <c r="J26" s="257"/>
      <c r="K26" s="258"/>
    </row>
    <row r="27" spans="2:11" s="207" customFormat="1">
      <c r="B27" s="208" t="s">
        <v>119</v>
      </c>
      <c r="C27" s="240" t="s">
        <v>120</v>
      </c>
      <c r="D27" s="240"/>
      <c r="E27" s="240"/>
      <c r="F27" s="240"/>
      <c r="G27" s="240"/>
      <c r="H27" s="240"/>
      <c r="I27" s="257"/>
      <c r="J27" s="257"/>
      <c r="K27" s="258"/>
    </row>
    <row r="28" spans="2:11" s="207" customFormat="1">
      <c r="B28" s="209" t="s">
        <v>121</v>
      </c>
      <c r="C28" s="242" t="s">
        <v>122</v>
      </c>
      <c r="D28" s="242"/>
      <c r="E28" s="242"/>
      <c r="F28" s="242"/>
      <c r="G28" s="242"/>
      <c r="H28" s="242"/>
      <c r="I28" s="250"/>
      <c r="J28" s="250"/>
      <c r="K28" s="251"/>
    </row>
    <row r="29" spans="2:11" s="210" customFormat="1" ht="3" customHeight="1">
      <c r="B29" s="212"/>
    </row>
    <row r="30" spans="2:11" s="207" customFormat="1" ht="15" customHeight="1">
      <c r="B30" s="206" t="s">
        <v>123</v>
      </c>
      <c r="C30" s="272" t="s">
        <v>124</v>
      </c>
      <c r="D30" s="272"/>
      <c r="E30" s="272"/>
      <c r="F30" s="272"/>
      <c r="G30" s="272"/>
      <c r="H30" s="272"/>
      <c r="I30" s="272"/>
      <c r="J30" s="272"/>
      <c r="K30" s="273"/>
    </row>
    <row r="31" spans="2:11" s="207" customFormat="1">
      <c r="B31" s="208" t="s">
        <v>125</v>
      </c>
      <c r="C31" s="240" t="s">
        <v>126</v>
      </c>
      <c r="D31" s="240"/>
      <c r="E31" s="240"/>
      <c r="F31" s="240"/>
      <c r="G31" s="240"/>
      <c r="H31" s="240"/>
      <c r="I31" s="257"/>
      <c r="J31" s="257"/>
      <c r="K31" s="258"/>
    </row>
    <row r="32" spans="2:11" s="207" customFormat="1">
      <c r="B32" s="208" t="s">
        <v>127</v>
      </c>
      <c r="C32" s="240" t="s">
        <v>128</v>
      </c>
      <c r="D32" s="240"/>
      <c r="E32" s="240"/>
      <c r="F32" s="240"/>
      <c r="G32" s="240"/>
      <c r="H32" s="240"/>
      <c r="I32" s="257"/>
      <c r="J32" s="257"/>
      <c r="K32" s="258"/>
    </row>
    <row r="33" spans="2:11" s="207" customFormat="1">
      <c r="B33" s="208" t="s">
        <v>129</v>
      </c>
      <c r="C33" s="240" t="s">
        <v>130</v>
      </c>
      <c r="D33" s="240"/>
      <c r="E33" s="240"/>
      <c r="F33" s="240"/>
      <c r="G33" s="240"/>
      <c r="H33" s="240"/>
      <c r="I33" s="257"/>
      <c r="J33" s="257"/>
      <c r="K33" s="258"/>
    </row>
    <row r="34" spans="2:11" s="207" customFormat="1">
      <c r="B34" s="208" t="s">
        <v>131</v>
      </c>
      <c r="C34" s="240" t="s">
        <v>132</v>
      </c>
      <c r="D34" s="240"/>
      <c r="E34" s="240"/>
      <c r="F34" s="240"/>
      <c r="G34" s="240"/>
      <c r="H34" s="240"/>
      <c r="I34" s="257"/>
      <c r="J34" s="257"/>
      <c r="K34" s="258"/>
    </row>
    <row r="35" spans="2:11" s="207" customFormat="1">
      <c r="B35" s="208" t="s">
        <v>133</v>
      </c>
      <c r="C35" s="240" t="s">
        <v>134</v>
      </c>
      <c r="D35" s="240"/>
      <c r="E35" s="240"/>
      <c r="F35" s="240"/>
      <c r="G35" s="240"/>
      <c r="H35" s="240"/>
      <c r="I35" s="257"/>
      <c r="J35" s="257"/>
      <c r="K35" s="258"/>
    </row>
    <row r="36" spans="2:11" s="207" customFormat="1">
      <c r="B36" s="208" t="s">
        <v>135</v>
      </c>
      <c r="C36" s="240" t="s">
        <v>136</v>
      </c>
      <c r="D36" s="240"/>
      <c r="E36" s="240"/>
      <c r="F36" s="240"/>
      <c r="G36" s="240"/>
      <c r="H36" s="240"/>
      <c r="I36" s="257"/>
      <c r="J36" s="257"/>
      <c r="K36" s="258"/>
    </row>
    <row r="37" spans="2:11" s="207" customFormat="1">
      <c r="B37" s="208" t="s">
        <v>137</v>
      </c>
      <c r="C37" s="240" t="s">
        <v>138</v>
      </c>
      <c r="D37" s="240"/>
      <c r="E37" s="240"/>
      <c r="F37" s="240"/>
      <c r="G37" s="240"/>
      <c r="H37" s="240"/>
      <c r="I37" s="257"/>
      <c r="J37" s="257"/>
      <c r="K37" s="258"/>
    </row>
    <row r="38" spans="2:11" s="207" customFormat="1">
      <c r="B38" s="209" t="s">
        <v>139</v>
      </c>
      <c r="C38" s="242" t="s">
        <v>140</v>
      </c>
      <c r="D38" s="242"/>
      <c r="E38" s="242"/>
      <c r="F38" s="242"/>
      <c r="G38" s="242"/>
      <c r="H38" s="242"/>
      <c r="I38" s="250"/>
      <c r="J38" s="250"/>
      <c r="K38" s="251"/>
    </row>
    <row r="39" spans="2:11" s="210" customFormat="1" ht="3" customHeight="1"/>
    <row r="40" spans="2:11" s="207" customFormat="1" ht="15" customHeight="1">
      <c r="B40" s="206" t="s">
        <v>141</v>
      </c>
      <c r="C40" s="272" t="s">
        <v>142</v>
      </c>
      <c r="D40" s="272"/>
      <c r="E40" s="272"/>
      <c r="F40" s="272"/>
      <c r="G40" s="272"/>
      <c r="H40" s="272"/>
      <c r="I40" s="272"/>
      <c r="J40" s="272"/>
      <c r="K40" s="273"/>
    </row>
    <row r="41" spans="2:11" s="207" customFormat="1">
      <c r="B41" s="208" t="s">
        <v>143</v>
      </c>
      <c r="C41" s="240" t="s">
        <v>144</v>
      </c>
      <c r="D41" s="240"/>
      <c r="E41" s="240"/>
      <c r="F41" s="240"/>
      <c r="G41" s="240"/>
      <c r="H41" s="240"/>
      <c r="I41" s="257"/>
      <c r="J41" s="257"/>
      <c r="K41" s="258"/>
    </row>
    <row r="42" spans="2:11" s="207" customFormat="1">
      <c r="B42" s="208" t="s">
        <v>145</v>
      </c>
      <c r="C42" s="240" t="s">
        <v>146</v>
      </c>
      <c r="D42" s="240"/>
      <c r="E42" s="240"/>
      <c r="F42" s="240"/>
      <c r="G42" s="240"/>
      <c r="H42" s="240"/>
      <c r="I42" s="257"/>
      <c r="J42" s="257"/>
      <c r="K42" s="258"/>
    </row>
    <row r="43" spans="2:11" s="207" customFormat="1">
      <c r="B43" s="209" t="s">
        <v>147</v>
      </c>
      <c r="C43" s="242" t="s">
        <v>148</v>
      </c>
      <c r="D43" s="242"/>
      <c r="E43" s="242"/>
      <c r="F43" s="242"/>
      <c r="G43" s="242"/>
      <c r="H43" s="242"/>
      <c r="I43" s="279"/>
      <c r="J43" s="279"/>
      <c r="K43" s="280"/>
    </row>
    <row r="44" spans="2:11" s="210" customFormat="1" ht="3" customHeight="1">
      <c r="B44" s="212"/>
      <c r="I44" s="212"/>
      <c r="J44" s="212"/>
      <c r="K44" s="212"/>
    </row>
    <row r="45" spans="2:11" s="207" customFormat="1" ht="15" customHeight="1">
      <c r="B45" s="206" t="s">
        <v>149</v>
      </c>
      <c r="C45" s="272" t="s">
        <v>150</v>
      </c>
      <c r="D45" s="272"/>
      <c r="E45" s="272"/>
      <c r="F45" s="272"/>
      <c r="G45" s="272"/>
      <c r="H45" s="272"/>
      <c r="I45" s="272"/>
      <c r="J45" s="272"/>
      <c r="K45" s="273"/>
    </row>
    <row r="46" spans="2:11" s="207" customFormat="1">
      <c r="B46" s="213" t="s">
        <v>151</v>
      </c>
      <c r="C46" s="240" t="s">
        <v>152</v>
      </c>
      <c r="D46" s="240"/>
      <c r="E46" s="240"/>
      <c r="F46" s="240"/>
      <c r="G46" s="240"/>
      <c r="H46" s="240"/>
      <c r="I46" s="257"/>
      <c r="J46" s="257"/>
      <c r="K46" s="258"/>
    </row>
    <row r="47" spans="2:11" s="207" customFormat="1">
      <c r="B47" s="213" t="s">
        <v>153</v>
      </c>
      <c r="C47" s="240" t="s">
        <v>154</v>
      </c>
      <c r="D47" s="240"/>
      <c r="E47" s="240"/>
      <c r="F47" s="240"/>
      <c r="G47" s="240"/>
      <c r="H47" s="240"/>
      <c r="I47" s="257"/>
      <c r="J47" s="257"/>
      <c r="K47" s="258"/>
    </row>
    <row r="48" spans="2:11" s="207" customFormat="1">
      <c r="B48" s="213" t="s">
        <v>155</v>
      </c>
      <c r="C48" s="240" t="s">
        <v>156</v>
      </c>
      <c r="D48" s="240"/>
      <c r="E48" s="240"/>
      <c r="F48" s="240"/>
      <c r="G48" s="240"/>
      <c r="H48" s="240"/>
      <c r="I48" s="257"/>
      <c r="J48" s="257"/>
      <c r="K48" s="258"/>
    </row>
    <row r="49" spans="2:11" s="207" customFormat="1">
      <c r="B49" s="213" t="s">
        <v>157</v>
      </c>
      <c r="C49" s="240" t="s">
        <v>158</v>
      </c>
      <c r="D49" s="240"/>
      <c r="E49" s="240"/>
      <c r="F49" s="240"/>
      <c r="G49" s="240"/>
      <c r="H49" s="240"/>
      <c r="I49" s="257"/>
      <c r="J49" s="257"/>
      <c r="K49" s="258"/>
    </row>
    <row r="50" spans="2:11" s="207" customFormat="1">
      <c r="B50" s="213" t="s">
        <v>159</v>
      </c>
      <c r="C50" s="240" t="s">
        <v>160</v>
      </c>
      <c r="D50" s="240"/>
      <c r="E50" s="240"/>
      <c r="F50" s="240"/>
      <c r="G50" s="240"/>
      <c r="H50" s="240"/>
      <c r="I50" s="257"/>
      <c r="J50" s="257"/>
      <c r="K50" s="258"/>
    </row>
    <row r="51" spans="2:11" s="207" customFormat="1">
      <c r="B51" s="214" t="s">
        <v>161</v>
      </c>
      <c r="C51" s="242" t="s">
        <v>162</v>
      </c>
      <c r="D51" s="242"/>
      <c r="E51" s="242"/>
      <c r="F51" s="242"/>
      <c r="G51" s="242"/>
      <c r="H51" s="242"/>
      <c r="I51" s="250"/>
      <c r="J51" s="250"/>
      <c r="K51" s="251"/>
    </row>
    <row r="52" spans="2:11" s="210" customFormat="1" ht="3" customHeight="1"/>
    <row r="53" spans="2:11" s="207" customFormat="1" ht="15" customHeight="1">
      <c r="B53" s="206" t="s">
        <v>163</v>
      </c>
      <c r="C53" s="272" t="s">
        <v>164</v>
      </c>
      <c r="D53" s="272"/>
      <c r="E53" s="272"/>
      <c r="F53" s="272"/>
      <c r="G53" s="272"/>
      <c r="H53" s="272"/>
      <c r="I53" s="272"/>
      <c r="J53" s="272"/>
      <c r="K53" s="273"/>
    </row>
    <row r="54" spans="2:11" s="207" customFormat="1">
      <c r="B54" s="208" t="s">
        <v>165</v>
      </c>
      <c r="C54" s="240" t="s">
        <v>166</v>
      </c>
      <c r="D54" s="240"/>
      <c r="E54" s="240"/>
      <c r="F54" s="240"/>
      <c r="G54" s="240"/>
      <c r="H54" s="240"/>
      <c r="I54" s="257"/>
      <c r="J54" s="257"/>
      <c r="K54" s="258"/>
    </row>
    <row r="55" spans="2:11" s="207" customFormat="1">
      <c r="B55" s="208" t="s">
        <v>167</v>
      </c>
      <c r="C55" s="240" t="s">
        <v>168</v>
      </c>
      <c r="D55" s="240"/>
      <c r="E55" s="240"/>
      <c r="F55" s="240"/>
      <c r="G55" s="240"/>
      <c r="H55" s="240"/>
      <c r="I55" s="257"/>
      <c r="J55" s="257"/>
      <c r="K55" s="258"/>
    </row>
    <row r="56" spans="2:11" s="207" customFormat="1">
      <c r="B56" s="208" t="s">
        <v>169</v>
      </c>
      <c r="C56" s="240" t="s">
        <v>170</v>
      </c>
      <c r="D56" s="240"/>
      <c r="E56" s="240"/>
      <c r="F56" s="240"/>
      <c r="G56" s="240"/>
      <c r="H56" s="240"/>
      <c r="I56" s="257"/>
      <c r="J56" s="257"/>
      <c r="K56" s="258"/>
    </row>
    <row r="57" spans="2:11" s="207" customFormat="1">
      <c r="B57" s="209" t="s">
        <v>171</v>
      </c>
      <c r="C57" s="242" t="s">
        <v>172</v>
      </c>
      <c r="D57" s="242"/>
      <c r="E57" s="242"/>
      <c r="F57" s="242"/>
      <c r="G57" s="242"/>
      <c r="H57" s="242"/>
      <c r="I57" s="250"/>
      <c r="J57" s="250"/>
      <c r="K57" s="251"/>
    </row>
    <row r="58" spans="2:11" s="210" customFormat="1" ht="3" customHeight="1"/>
    <row r="59" spans="2:11" s="207" customFormat="1" ht="15" customHeight="1">
      <c r="B59" s="206" t="s">
        <v>173</v>
      </c>
      <c r="C59" s="272" t="s">
        <v>174</v>
      </c>
      <c r="D59" s="272"/>
      <c r="E59" s="272"/>
      <c r="F59" s="272"/>
      <c r="G59" s="272"/>
      <c r="H59" s="272"/>
      <c r="I59" s="272"/>
      <c r="J59" s="272"/>
      <c r="K59" s="273"/>
    </row>
    <row r="60" spans="2:11" s="207" customFormat="1">
      <c r="B60" s="208" t="s">
        <v>175</v>
      </c>
      <c r="C60" s="277" t="s">
        <v>176</v>
      </c>
      <c r="D60" s="277"/>
      <c r="E60" s="277"/>
      <c r="F60" s="277"/>
      <c r="G60" s="277"/>
      <c r="H60" s="277"/>
      <c r="I60" s="277"/>
      <c r="J60" s="277"/>
      <c r="K60" s="278"/>
    </row>
    <row r="61" spans="2:11" s="207" customFormat="1">
      <c r="B61" s="208" t="s">
        <v>177</v>
      </c>
      <c r="C61" s="240" t="s">
        <v>178</v>
      </c>
      <c r="D61" s="240"/>
      <c r="E61" s="240"/>
      <c r="F61" s="240"/>
      <c r="G61" s="240"/>
      <c r="H61" s="240"/>
      <c r="I61" s="257"/>
      <c r="J61" s="257"/>
      <c r="K61" s="258"/>
    </row>
    <row r="62" spans="2:11" s="207" customFormat="1" ht="14.25" customHeight="1">
      <c r="B62" s="208" t="s">
        <v>179</v>
      </c>
      <c r="C62" s="240" t="s">
        <v>178</v>
      </c>
      <c r="D62" s="240"/>
      <c r="E62" s="240"/>
      <c r="F62" s="240"/>
      <c r="G62" s="240"/>
      <c r="H62" s="240"/>
      <c r="I62" s="257"/>
      <c r="J62" s="257"/>
      <c r="K62" s="258"/>
    </row>
    <row r="63" spans="2:11" s="207" customFormat="1">
      <c r="B63" s="208" t="s">
        <v>180</v>
      </c>
      <c r="C63" s="240" t="s">
        <v>178</v>
      </c>
      <c r="D63" s="240"/>
      <c r="E63" s="240"/>
      <c r="F63" s="240"/>
      <c r="G63" s="240"/>
      <c r="H63" s="240"/>
      <c r="I63" s="257"/>
      <c r="J63" s="257"/>
      <c r="K63" s="258"/>
    </row>
    <row r="64" spans="2:11" s="207" customFormat="1">
      <c r="B64" s="208" t="s">
        <v>181</v>
      </c>
      <c r="C64" s="274" t="s">
        <v>178</v>
      </c>
      <c r="D64" s="274"/>
      <c r="E64" s="274"/>
      <c r="F64" s="274"/>
      <c r="G64" s="274"/>
      <c r="H64" s="274"/>
      <c r="I64" s="275"/>
      <c r="J64" s="275"/>
      <c r="K64" s="276"/>
    </row>
    <row r="65" spans="2:11" s="207" customFormat="1">
      <c r="B65" s="208" t="s">
        <v>182</v>
      </c>
      <c r="C65" s="267" t="s">
        <v>183</v>
      </c>
      <c r="D65" s="267"/>
      <c r="E65" s="267"/>
      <c r="F65" s="267"/>
      <c r="G65" s="267"/>
      <c r="H65" s="267"/>
      <c r="I65" s="267"/>
      <c r="J65" s="267"/>
      <c r="K65" s="268"/>
    </row>
    <row r="66" spans="2:11" s="207" customFormat="1">
      <c r="B66" s="208" t="s">
        <v>184</v>
      </c>
      <c r="C66" s="240" t="s">
        <v>185</v>
      </c>
      <c r="D66" s="240"/>
      <c r="E66" s="240"/>
      <c r="F66" s="240"/>
      <c r="G66" s="240"/>
      <c r="H66" s="240"/>
      <c r="I66" s="269"/>
      <c r="J66" s="269"/>
      <c r="K66" s="270"/>
    </row>
    <row r="67" spans="2:11" s="207" customFormat="1">
      <c r="B67" s="215" t="s">
        <v>186</v>
      </c>
      <c r="C67" s="271" t="s">
        <v>185</v>
      </c>
      <c r="D67" s="271"/>
      <c r="E67" s="271"/>
      <c r="F67" s="271"/>
      <c r="G67" s="271"/>
      <c r="H67" s="271"/>
      <c r="I67" s="269"/>
      <c r="J67" s="269"/>
      <c r="K67" s="270"/>
    </row>
    <row r="68" spans="2:11" s="207" customFormat="1">
      <c r="B68" s="208" t="s">
        <v>187</v>
      </c>
      <c r="C68" s="272" t="s">
        <v>188</v>
      </c>
      <c r="D68" s="272"/>
      <c r="E68" s="272"/>
      <c r="F68" s="272"/>
      <c r="G68" s="272"/>
      <c r="H68" s="272"/>
      <c r="I68" s="272"/>
      <c r="J68" s="272"/>
      <c r="K68" s="273"/>
    </row>
    <row r="69" spans="2:11" s="207" customFormat="1">
      <c r="B69" s="208" t="s">
        <v>189</v>
      </c>
      <c r="C69" s="262" t="s">
        <v>190</v>
      </c>
      <c r="D69" s="263"/>
      <c r="E69" s="263"/>
      <c r="F69" s="263"/>
      <c r="G69" s="263"/>
      <c r="H69" s="264"/>
      <c r="I69" s="265"/>
      <c r="J69" s="265"/>
      <c r="K69" s="266"/>
    </row>
    <row r="70" spans="2:11" s="207" customFormat="1">
      <c r="B70" s="208" t="s">
        <v>191</v>
      </c>
      <c r="C70" s="240" t="s">
        <v>192</v>
      </c>
      <c r="D70" s="240"/>
      <c r="E70" s="240"/>
      <c r="F70" s="240"/>
      <c r="G70" s="240"/>
      <c r="H70" s="240"/>
      <c r="I70" s="257"/>
      <c r="J70" s="257"/>
      <c r="K70" s="258"/>
    </row>
    <row r="71" spans="2:11" s="207" customFormat="1">
      <c r="B71" s="208" t="s">
        <v>193</v>
      </c>
      <c r="C71" s="240" t="s">
        <v>194</v>
      </c>
      <c r="D71" s="240"/>
      <c r="E71" s="240"/>
      <c r="F71" s="240"/>
      <c r="G71" s="240"/>
      <c r="H71" s="240"/>
      <c r="I71" s="257"/>
      <c r="J71" s="257"/>
      <c r="K71" s="258"/>
    </row>
    <row r="72" spans="2:11" s="207" customFormat="1">
      <c r="B72" s="208" t="s">
        <v>195</v>
      </c>
      <c r="C72" s="240" t="s">
        <v>196</v>
      </c>
      <c r="D72" s="240"/>
      <c r="E72" s="240"/>
      <c r="F72" s="240"/>
      <c r="G72" s="240"/>
      <c r="H72" s="240"/>
      <c r="I72" s="257"/>
      <c r="J72" s="257"/>
      <c r="K72" s="258"/>
    </row>
    <row r="73" spans="2:11" s="207" customFormat="1">
      <c r="B73" s="208" t="s">
        <v>197</v>
      </c>
      <c r="C73" s="240" t="s">
        <v>198</v>
      </c>
      <c r="D73" s="240"/>
      <c r="E73" s="240"/>
      <c r="F73" s="240"/>
      <c r="G73" s="240"/>
      <c r="H73" s="240"/>
      <c r="I73" s="257"/>
      <c r="J73" s="257"/>
      <c r="K73" s="258"/>
    </row>
    <row r="74" spans="2:11" s="207" customFormat="1">
      <c r="B74" s="208" t="s">
        <v>199</v>
      </c>
      <c r="C74" s="240" t="s">
        <v>200</v>
      </c>
      <c r="D74" s="240"/>
      <c r="E74" s="240"/>
      <c r="F74" s="240"/>
      <c r="G74" s="240"/>
      <c r="H74" s="240"/>
      <c r="I74" s="257"/>
      <c r="J74" s="257"/>
      <c r="K74" s="258"/>
    </row>
    <row r="75" spans="2:11" s="207" customFormat="1">
      <c r="B75" s="209" t="s">
        <v>201</v>
      </c>
      <c r="C75" s="242" t="s">
        <v>202</v>
      </c>
      <c r="D75" s="242"/>
      <c r="E75" s="242"/>
      <c r="F75" s="242"/>
      <c r="G75" s="242"/>
      <c r="H75" s="242"/>
      <c r="I75" s="250"/>
      <c r="J75" s="250"/>
      <c r="K75" s="251"/>
    </row>
    <row r="76" spans="2:11" s="210" customFormat="1" ht="3" customHeight="1">
      <c r="B76" s="212"/>
      <c r="G76" s="216"/>
    </row>
    <row r="77" spans="2:11" s="207" customFormat="1" ht="15" customHeight="1">
      <c r="B77" s="206" t="s">
        <v>203</v>
      </c>
      <c r="C77" s="252" t="s">
        <v>204</v>
      </c>
      <c r="D77" s="253"/>
      <c r="E77" s="253"/>
      <c r="F77" s="253"/>
      <c r="G77" s="253"/>
      <c r="H77" s="253"/>
      <c r="I77" s="253"/>
      <c r="J77" s="253"/>
      <c r="K77" s="254"/>
    </row>
    <row r="78" spans="2:11" s="207" customFormat="1">
      <c r="B78" s="208" t="s">
        <v>205</v>
      </c>
      <c r="C78" s="252" t="s">
        <v>206</v>
      </c>
      <c r="D78" s="253"/>
      <c r="E78" s="253"/>
      <c r="F78" s="253"/>
      <c r="G78" s="253"/>
      <c r="H78" s="253"/>
      <c r="I78" s="253"/>
      <c r="J78" s="253"/>
      <c r="K78" s="254"/>
    </row>
    <row r="79" spans="2:11" s="207" customFormat="1">
      <c r="B79" s="208" t="s">
        <v>207</v>
      </c>
      <c r="C79" s="240" t="s">
        <v>208</v>
      </c>
      <c r="D79" s="240"/>
      <c r="E79" s="240"/>
      <c r="F79" s="240"/>
      <c r="G79" s="240"/>
      <c r="H79" s="240"/>
      <c r="I79" s="257"/>
      <c r="J79" s="257"/>
      <c r="K79" s="258"/>
    </row>
    <row r="80" spans="2:11" s="207" customFormat="1">
      <c r="B80" s="208" t="s">
        <v>209</v>
      </c>
      <c r="C80" s="240" t="s">
        <v>210</v>
      </c>
      <c r="D80" s="240"/>
      <c r="E80" s="240"/>
      <c r="F80" s="240"/>
      <c r="G80" s="240"/>
      <c r="H80" s="240"/>
      <c r="I80" s="257"/>
      <c r="J80" s="257"/>
      <c r="K80" s="258"/>
    </row>
    <row r="81" spans="2:11" s="207" customFormat="1">
      <c r="B81" s="208" t="s">
        <v>211</v>
      </c>
      <c r="C81" s="240" t="s">
        <v>212</v>
      </c>
      <c r="D81" s="240"/>
      <c r="E81" s="240"/>
      <c r="F81" s="240"/>
      <c r="G81" s="240"/>
      <c r="H81" s="240"/>
      <c r="I81" s="257"/>
      <c r="J81" s="257"/>
      <c r="K81" s="258"/>
    </row>
    <row r="82" spans="2:11" s="207" customFormat="1">
      <c r="B82" s="208" t="s">
        <v>213</v>
      </c>
      <c r="C82" s="240" t="s">
        <v>214</v>
      </c>
      <c r="D82" s="240"/>
      <c r="E82" s="240"/>
      <c r="F82" s="240"/>
      <c r="G82" s="240"/>
      <c r="H82" s="240"/>
      <c r="I82" s="257"/>
      <c r="J82" s="257"/>
      <c r="K82" s="258"/>
    </row>
    <row r="83" spans="2:11" s="207" customFormat="1">
      <c r="B83" s="217" t="s">
        <v>215</v>
      </c>
      <c r="C83" s="239" t="s">
        <v>216</v>
      </c>
      <c r="D83" s="240"/>
      <c r="E83" s="240"/>
      <c r="F83" s="240"/>
      <c r="G83" s="240"/>
      <c r="H83" s="240"/>
      <c r="I83" s="257"/>
      <c r="J83" s="257"/>
      <c r="K83" s="258"/>
    </row>
    <row r="84" spans="2:11" s="207" customFormat="1">
      <c r="B84" s="208" t="s">
        <v>217</v>
      </c>
      <c r="C84" s="240" t="s">
        <v>218</v>
      </c>
      <c r="D84" s="240"/>
      <c r="E84" s="240"/>
      <c r="F84" s="240"/>
      <c r="G84" s="240"/>
      <c r="H84" s="240"/>
      <c r="I84" s="257"/>
      <c r="J84" s="257"/>
      <c r="K84" s="258"/>
    </row>
    <row r="85" spans="2:11" s="207" customFormat="1">
      <c r="B85" s="208" t="s">
        <v>219</v>
      </c>
      <c r="C85" s="240" t="s">
        <v>220</v>
      </c>
      <c r="D85" s="240"/>
      <c r="E85" s="240"/>
      <c r="F85" s="240"/>
      <c r="G85" s="240"/>
      <c r="H85" s="240"/>
      <c r="I85" s="257"/>
      <c r="J85" s="257"/>
      <c r="K85" s="258"/>
    </row>
    <row r="86" spans="2:11" s="207" customFormat="1" ht="15" customHeight="1">
      <c r="B86" s="208" t="s">
        <v>221</v>
      </c>
      <c r="C86" s="252" t="s">
        <v>222</v>
      </c>
      <c r="D86" s="253"/>
      <c r="E86" s="253"/>
      <c r="F86" s="253"/>
      <c r="G86" s="253"/>
      <c r="H86" s="253"/>
      <c r="I86" s="253"/>
      <c r="J86" s="253"/>
      <c r="K86" s="254"/>
    </row>
    <row r="87" spans="2:11" s="207" customFormat="1">
      <c r="B87" s="208" t="s">
        <v>223</v>
      </c>
      <c r="C87" s="240" t="s">
        <v>224</v>
      </c>
      <c r="D87" s="240"/>
      <c r="E87" s="240"/>
      <c r="F87" s="240"/>
      <c r="G87" s="240"/>
      <c r="H87" s="240"/>
      <c r="I87" s="257"/>
      <c r="J87" s="257"/>
      <c r="K87" s="258"/>
    </row>
    <row r="88" spans="2:11" s="207" customFormat="1">
      <c r="B88" s="211" t="s">
        <v>225</v>
      </c>
      <c r="C88" s="240" t="s">
        <v>226</v>
      </c>
      <c r="D88" s="240"/>
      <c r="E88" s="240"/>
      <c r="F88" s="240"/>
      <c r="G88" s="240"/>
      <c r="H88" s="240"/>
      <c r="I88" s="257"/>
      <c r="J88" s="257"/>
      <c r="K88" s="258"/>
    </row>
    <row r="89" spans="2:11" s="207" customFormat="1" ht="15" customHeight="1">
      <c r="B89" s="208" t="s">
        <v>227</v>
      </c>
      <c r="C89" s="252" t="s">
        <v>228</v>
      </c>
      <c r="D89" s="253"/>
      <c r="E89" s="253"/>
      <c r="F89" s="253"/>
      <c r="G89" s="253"/>
      <c r="H89" s="253"/>
      <c r="I89" s="253"/>
      <c r="J89" s="253"/>
      <c r="K89" s="254"/>
    </row>
    <row r="90" spans="2:11" s="207" customFormat="1">
      <c r="B90" s="218" t="s">
        <v>229</v>
      </c>
      <c r="C90" s="239" t="s">
        <v>230</v>
      </c>
      <c r="D90" s="240"/>
      <c r="E90" s="240"/>
      <c r="F90" s="240"/>
      <c r="G90" s="240"/>
      <c r="H90" s="240"/>
      <c r="I90" s="257"/>
      <c r="J90" s="257"/>
      <c r="K90" s="258"/>
    </row>
    <row r="91" spans="2:11" s="207" customFormat="1">
      <c r="B91" s="208" t="s">
        <v>231</v>
      </c>
      <c r="C91" s="240" t="s">
        <v>232</v>
      </c>
      <c r="D91" s="240"/>
      <c r="E91" s="240"/>
      <c r="F91" s="240"/>
      <c r="G91" s="240"/>
      <c r="H91" s="240"/>
      <c r="I91" s="257"/>
      <c r="J91" s="257"/>
      <c r="K91" s="258"/>
    </row>
    <row r="92" spans="2:11" s="207" customFormat="1" ht="15" customHeight="1">
      <c r="B92" s="208" t="s">
        <v>233</v>
      </c>
      <c r="C92" s="252" t="s">
        <v>234</v>
      </c>
      <c r="D92" s="253"/>
      <c r="E92" s="253"/>
      <c r="F92" s="253"/>
      <c r="G92" s="253"/>
      <c r="H92" s="253"/>
      <c r="I92" s="253"/>
      <c r="J92" s="253"/>
      <c r="K92" s="254"/>
    </row>
    <row r="93" spans="2:11" s="207" customFormat="1">
      <c r="B93" s="208" t="s">
        <v>235</v>
      </c>
      <c r="C93" s="240" t="s">
        <v>236</v>
      </c>
      <c r="D93" s="240"/>
      <c r="E93" s="240"/>
      <c r="F93" s="240"/>
      <c r="G93" s="240"/>
      <c r="H93" s="240"/>
      <c r="I93" s="257"/>
      <c r="J93" s="257"/>
      <c r="K93" s="258"/>
    </row>
    <row r="94" spans="2:11" s="207" customFormat="1">
      <c r="B94" s="218" t="s">
        <v>237</v>
      </c>
      <c r="C94" s="239" t="s">
        <v>238</v>
      </c>
      <c r="D94" s="240"/>
      <c r="E94" s="240"/>
      <c r="F94" s="240"/>
      <c r="G94" s="240"/>
      <c r="H94" s="240"/>
      <c r="I94" s="257"/>
      <c r="J94" s="257"/>
      <c r="K94" s="258"/>
    </row>
    <row r="95" spans="2:11" s="207" customFormat="1">
      <c r="B95" s="208" t="s">
        <v>239</v>
      </c>
      <c r="C95" s="240" t="s">
        <v>240</v>
      </c>
      <c r="D95" s="240"/>
      <c r="E95" s="240"/>
      <c r="F95" s="240"/>
      <c r="G95" s="240"/>
      <c r="H95" s="240"/>
      <c r="I95" s="257"/>
      <c r="J95" s="257"/>
      <c r="K95" s="258"/>
    </row>
    <row r="96" spans="2:11" s="207" customFormat="1">
      <c r="B96" s="208" t="s">
        <v>241</v>
      </c>
      <c r="C96" s="240" t="s">
        <v>242</v>
      </c>
      <c r="D96" s="240"/>
      <c r="E96" s="240"/>
      <c r="F96" s="240"/>
      <c r="G96" s="240"/>
      <c r="H96" s="240"/>
      <c r="I96" s="257"/>
      <c r="J96" s="257"/>
      <c r="K96" s="258"/>
    </row>
    <row r="97" spans="2:11" s="207" customFormat="1">
      <c r="B97" s="208" t="s">
        <v>243</v>
      </c>
      <c r="C97" s="240" t="s">
        <v>244</v>
      </c>
      <c r="D97" s="240"/>
      <c r="E97" s="240"/>
      <c r="F97" s="240"/>
      <c r="G97" s="240"/>
      <c r="H97" s="240"/>
      <c r="I97" s="257"/>
      <c r="J97" s="257"/>
      <c r="K97" s="258"/>
    </row>
    <row r="98" spans="2:11" s="207" customFormat="1">
      <c r="B98" s="209" t="s">
        <v>245</v>
      </c>
      <c r="C98" s="242" t="s">
        <v>246</v>
      </c>
      <c r="D98" s="242"/>
      <c r="E98" s="242"/>
      <c r="F98" s="242"/>
      <c r="G98" s="242"/>
      <c r="H98" s="242"/>
      <c r="I98" s="250"/>
      <c r="J98" s="250"/>
      <c r="K98" s="251"/>
    </row>
    <row r="99" spans="2:11" s="210" customFormat="1" ht="3" customHeight="1"/>
    <row r="100" spans="2:11" s="207" customFormat="1" ht="15" customHeight="1">
      <c r="B100" s="206" t="s">
        <v>247</v>
      </c>
      <c r="C100" s="252" t="s">
        <v>248</v>
      </c>
      <c r="D100" s="253"/>
      <c r="E100" s="253"/>
      <c r="F100" s="253"/>
      <c r="G100" s="253"/>
      <c r="H100" s="253"/>
      <c r="I100" s="253"/>
      <c r="J100" s="253"/>
      <c r="K100" s="254"/>
    </row>
    <row r="101" spans="2:11" s="207" customFormat="1">
      <c r="B101" s="208" t="s">
        <v>249</v>
      </c>
      <c r="C101" s="240" t="s">
        <v>250</v>
      </c>
      <c r="D101" s="240"/>
      <c r="E101" s="240"/>
      <c r="F101" s="240"/>
      <c r="G101" s="240"/>
      <c r="H101" s="240"/>
      <c r="I101" s="257"/>
      <c r="J101" s="257"/>
      <c r="K101" s="258"/>
    </row>
    <row r="102" spans="2:11" s="207" customFormat="1">
      <c r="B102" s="208" t="s">
        <v>251</v>
      </c>
      <c r="C102" s="240" t="s">
        <v>252</v>
      </c>
      <c r="D102" s="240"/>
      <c r="E102" s="240"/>
      <c r="F102" s="240"/>
      <c r="G102" s="240"/>
      <c r="H102" s="240"/>
      <c r="I102" s="257"/>
      <c r="J102" s="257"/>
      <c r="K102" s="258"/>
    </row>
    <row r="103" spans="2:11" s="207" customFormat="1">
      <c r="B103" s="209" t="s">
        <v>253</v>
      </c>
      <c r="C103" s="242" t="s">
        <v>254</v>
      </c>
      <c r="D103" s="242"/>
      <c r="E103" s="242"/>
      <c r="F103" s="242"/>
      <c r="G103" s="242"/>
      <c r="H103" s="242"/>
      <c r="I103" s="250"/>
      <c r="J103" s="250"/>
      <c r="K103" s="251"/>
    </row>
    <row r="104" spans="2:11" s="210" customFormat="1" ht="3" customHeight="1"/>
    <row r="105" spans="2:11" s="207" customFormat="1" ht="15" customHeight="1">
      <c r="B105" s="206" t="s">
        <v>255</v>
      </c>
      <c r="C105" s="252" t="s">
        <v>256</v>
      </c>
      <c r="D105" s="253"/>
      <c r="E105" s="253"/>
      <c r="F105" s="253"/>
      <c r="G105" s="253"/>
      <c r="H105" s="253"/>
      <c r="I105" s="253"/>
      <c r="J105" s="253"/>
      <c r="K105" s="254"/>
    </row>
    <row r="106" spans="2:11" s="207" customFormat="1">
      <c r="B106" s="208" t="s">
        <v>257</v>
      </c>
      <c r="C106" s="240" t="s">
        <v>258</v>
      </c>
      <c r="D106" s="240"/>
      <c r="E106" s="240"/>
      <c r="F106" s="240"/>
      <c r="G106" s="240"/>
      <c r="H106" s="240"/>
      <c r="I106" s="257"/>
      <c r="J106" s="257"/>
      <c r="K106" s="258"/>
    </row>
    <row r="107" spans="2:11" s="207" customFormat="1">
      <c r="B107" s="208" t="s">
        <v>259</v>
      </c>
      <c r="C107" s="240" t="s">
        <v>260</v>
      </c>
      <c r="D107" s="240"/>
      <c r="E107" s="240"/>
      <c r="F107" s="240"/>
      <c r="G107" s="240"/>
      <c r="H107" s="240"/>
      <c r="I107" s="257"/>
      <c r="J107" s="257"/>
      <c r="K107" s="258"/>
    </row>
    <row r="108" spans="2:11" s="207" customFormat="1">
      <c r="B108" s="209" t="s">
        <v>261</v>
      </c>
      <c r="C108" s="242" t="s">
        <v>262</v>
      </c>
      <c r="D108" s="242"/>
      <c r="E108" s="242"/>
      <c r="F108" s="242"/>
      <c r="G108" s="242"/>
      <c r="H108" s="242"/>
      <c r="I108" s="250"/>
      <c r="J108" s="250"/>
      <c r="K108" s="251"/>
    </row>
    <row r="109" spans="2:11" s="210" customFormat="1" ht="3" customHeight="1"/>
    <row r="110" spans="2:11" s="207" customFormat="1" ht="15" customHeight="1">
      <c r="B110" s="206" t="s">
        <v>263</v>
      </c>
      <c r="C110" s="252" t="s">
        <v>264</v>
      </c>
      <c r="D110" s="253"/>
      <c r="E110" s="253"/>
      <c r="F110" s="253"/>
      <c r="G110" s="253"/>
      <c r="H110" s="253"/>
      <c r="I110" s="253"/>
      <c r="J110" s="253"/>
      <c r="K110" s="254"/>
    </row>
    <row r="111" spans="2:11" s="207" customFormat="1">
      <c r="B111" s="209" t="s">
        <v>265</v>
      </c>
      <c r="C111" s="259" t="s">
        <v>266</v>
      </c>
      <c r="D111" s="259"/>
      <c r="E111" s="259"/>
      <c r="F111" s="259"/>
      <c r="G111" s="259"/>
      <c r="H111" s="259"/>
      <c r="I111" s="260"/>
      <c r="J111" s="260"/>
      <c r="K111" s="261"/>
    </row>
    <row r="112" spans="2:11" s="210" customFormat="1" ht="3" customHeight="1"/>
    <row r="113" spans="2:11" s="207" customFormat="1" ht="15" customHeight="1">
      <c r="B113" s="206" t="s">
        <v>267</v>
      </c>
      <c r="C113" s="252" t="s">
        <v>268</v>
      </c>
      <c r="D113" s="253"/>
      <c r="E113" s="253"/>
      <c r="F113" s="253"/>
      <c r="G113" s="253"/>
      <c r="H113" s="253"/>
      <c r="I113" s="253"/>
      <c r="J113" s="253"/>
      <c r="K113" s="254"/>
    </row>
    <row r="114" spans="2:11" s="207" customFormat="1">
      <c r="B114" s="208" t="s">
        <v>269</v>
      </c>
      <c r="C114" s="240" t="s">
        <v>270</v>
      </c>
      <c r="D114" s="240"/>
      <c r="E114" s="240"/>
      <c r="F114" s="240"/>
      <c r="G114" s="240"/>
      <c r="H114" s="240"/>
      <c r="I114" s="255"/>
      <c r="J114" s="255"/>
      <c r="K114" s="256"/>
    </row>
    <row r="115" spans="2:11" s="207" customFormat="1">
      <c r="B115" s="208" t="s">
        <v>271</v>
      </c>
      <c r="C115" s="240" t="s">
        <v>40</v>
      </c>
      <c r="D115" s="240"/>
      <c r="E115" s="240"/>
      <c r="F115" s="240"/>
      <c r="G115" s="240"/>
      <c r="H115" s="240"/>
      <c r="I115" s="257"/>
      <c r="J115" s="257"/>
      <c r="K115" s="258"/>
    </row>
    <row r="116" spans="2:11" s="207" customFormat="1">
      <c r="B116" s="208" t="s">
        <v>272</v>
      </c>
      <c r="C116" s="240" t="s">
        <v>273</v>
      </c>
      <c r="D116" s="240"/>
      <c r="E116" s="240"/>
      <c r="F116" s="240"/>
      <c r="G116" s="240"/>
      <c r="H116" s="240"/>
      <c r="I116" s="257"/>
      <c r="J116" s="257"/>
      <c r="K116" s="258"/>
    </row>
    <row r="117" spans="2:11" s="207" customFormat="1">
      <c r="B117" s="209" t="s">
        <v>274</v>
      </c>
      <c r="C117" s="242" t="s">
        <v>275</v>
      </c>
      <c r="D117" s="242"/>
      <c r="E117" s="242"/>
      <c r="F117" s="242"/>
      <c r="G117" s="242"/>
      <c r="H117" s="242"/>
      <c r="I117" s="250"/>
      <c r="J117" s="250"/>
      <c r="K117" s="251"/>
    </row>
    <row r="118" spans="2:11" s="210" customFormat="1" ht="3" customHeight="1"/>
    <row r="119" spans="2:11" s="207" customFormat="1" ht="15" customHeight="1">
      <c r="B119" s="206" t="s">
        <v>276</v>
      </c>
      <c r="C119" s="244" t="s">
        <v>277</v>
      </c>
      <c r="D119" s="245"/>
      <c r="E119" s="245"/>
      <c r="F119" s="245"/>
      <c r="G119" s="245"/>
      <c r="H119" s="245"/>
      <c r="I119" s="245"/>
      <c r="J119" s="245"/>
      <c r="K119" s="246"/>
    </row>
    <row r="120" spans="2:11" s="207" customFormat="1">
      <c r="B120" s="208" t="s">
        <v>278</v>
      </c>
      <c r="C120" s="240" t="s">
        <v>178</v>
      </c>
      <c r="D120" s="240"/>
      <c r="E120" s="240"/>
      <c r="F120" s="240"/>
      <c r="G120" s="240"/>
      <c r="H120" s="240"/>
      <c r="I120" s="240"/>
      <c r="J120" s="240"/>
      <c r="K120" s="241"/>
    </row>
    <row r="121" spans="2:11" s="207" customFormat="1">
      <c r="B121" s="218" t="s">
        <v>279</v>
      </c>
      <c r="C121" s="239" t="s">
        <v>280</v>
      </c>
      <c r="D121" s="240"/>
      <c r="E121" s="240"/>
      <c r="F121" s="240"/>
      <c r="G121" s="240"/>
      <c r="H121" s="240"/>
      <c r="I121" s="240"/>
      <c r="J121" s="240"/>
      <c r="K121" s="241"/>
    </row>
    <row r="122" spans="2:11" s="207" customFormat="1">
      <c r="B122" s="218" t="s">
        <v>281</v>
      </c>
      <c r="C122" s="239" t="s">
        <v>280</v>
      </c>
      <c r="D122" s="240"/>
      <c r="E122" s="240"/>
      <c r="F122" s="240"/>
      <c r="G122" s="240"/>
      <c r="H122" s="240"/>
      <c r="I122" s="240"/>
      <c r="J122" s="240"/>
      <c r="K122" s="241"/>
    </row>
    <row r="123" spans="2:11" s="207" customFormat="1">
      <c r="B123" s="209" t="s">
        <v>282</v>
      </c>
      <c r="C123" s="242" t="s">
        <v>280</v>
      </c>
      <c r="D123" s="242"/>
      <c r="E123" s="242"/>
      <c r="F123" s="242"/>
      <c r="G123" s="242"/>
      <c r="H123" s="242"/>
      <c r="I123" s="242"/>
      <c r="J123" s="242"/>
      <c r="K123" s="243"/>
    </row>
    <row r="124" spans="2:11" s="210" customFormat="1" ht="3" customHeight="1"/>
    <row r="125" spans="2:11" s="207" customFormat="1" ht="15" customHeight="1">
      <c r="B125" s="206" t="s">
        <v>283</v>
      </c>
      <c r="C125" s="244" t="s">
        <v>284</v>
      </c>
      <c r="D125" s="245"/>
      <c r="E125" s="245"/>
      <c r="F125" s="245"/>
      <c r="G125" s="245"/>
      <c r="H125" s="245"/>
      <c r="I125" s="245"/>
      <c r="J125" s="245"/>
      <c r="K125" s="246"/>
    </row>
    <row r="126" spans="2:11" s="207" customFormat="1" ht="12.75" customHeight="1">
      <c r="B126" s="208" t="s">
        <v>285</v>
      </c>
      <c r="C126" s="247"/>
      <c r="D126" s="248"/>
      <c r="E126" s="248"/>
      <c r="F126" s="248"/>
      <c r="G126" s="248"/>
      <c r="H126" s="248"/>
      <c r="I126" s="248"/>
      <c r="J126" s="248"/>
      <c r="K126" s="249"/>
    </row>
    <row r="127" spans="2:11" s="207" customFormat="1" ht="12.75" customHeight="1">
      <c r="B127" s="218" t="s">
        <v>286</v>
      </c>
      <c r="C127" s="233"/>
      <c r="D127" s="234"/>
      <c r="E127" s="234"/>
      <c r="F127" s="234"/>
      <c r="G127" s="234"/>
      <c r="H127" s="234"/>
      <c r="I127" s="234"/>
      <c r="J127" s="234"/>
      <c r="K127" s="235"/>
    </row>
    <row r="128" spans="2:11" s="207" customFormat="1" ht="12.75" customHeight="1">
      <c r="B128" s="209" t="s">
        <v>287</v>
      </c>
      <c r="C128" s="236"/>
      <c r="D128" s="237"/>
      <c r="E128" s="237"/>
      <c r="F128" s="237"/>
      <c r="G128" s="237"/>
      <c r="H128" s="237"/>
      <c r="I128" s="237"/>
      <c r="J128" s="237"/>
      <c r="K128" s="238"/>
    </row>
  </sheetData>
  <sheetProtection selectLockedCells="1" selectUnlockedCells="1"/>
  <mergeCells count="193">
    <mergeCell ref="B8:E8"/>
    <mergeCell ref="F8:K8"/>
    <mergeCell ref="B9:E9"/>
    <mergeCell ref="F9:K9"/>
    <mergeCell ref="B11:E11"/>
    <mergeCell ref="F11:K11"/>
    <mergeCell ref="E1:K1"/>
    <mergeCell ref="E2:K4"/>
    <mergeCell ref="B6:E6"/>
    <mergeCell ref="F6:K6"/>
    <mergeCell ref="B7:E7"/>
    <mergeCell ref="F7:K7"/>
    <mergeCell ref="B15:D16"/>
    <mergeCell ref="F15:K15"/>
    <mergeCell ref="F16:K16"/>
    <mergeCell ref="C18:K18"/>
    <mergeCell ref="C19:H19"/>
    <mergeCell ref="I19:K19"/>
    <mergeCell ref="B12:E12"/>
    <mergeCell ref="F12:K12"/>
    <mergeCell ref="B13:E13"/>
    <mergeCell ref="F13:K13"/>
    <mergeCell ref="B14:E14"/>
    <mergeCell ref="F14:K14"/>
    <mergeCell ref="C23:H23"/>
    <mergeCell ref="I23:K23"/>
    <mergeCell ref="C25:K25"/>
    <mergeCell ref="C26:H26"/>
    <mergeCell ref="I26:K26"/>
    <mergeCell ref="C27:H27"/>
    <mergeCell ref="I27:K27"/>
    <mergeCell ref="C20:H20"/>
    <mergeCell ref="I20:K20"/>
    <mergeCell ref="C21:H21"/>
    <mergeCell ref="I21:K21"/>
    <mergeCell ref="C22:H22"/>
    <mergeCell ref="I22:K22"/>
    <mergeCell ref="C33:H33"/>
    <mergeCell ref="I33:K33"/>
    <mergeCell ref="C34:H34"/>
    <mergeCell ref="I34:K34"/>
    <mergeCell ref="C35:H35"/>
    <mergeCell ref="I35:K35"/>
    <mergeCell ref="C28:H28"/>
    <mergeCell ref="I28:K28"/>
    <mergeCell ref="C30:K30"/>
    <mergeCell ref="C31:H31"/>
    <mergeCell ref="I31:K31"/>
    <mergeCell ref="C32:H32"/>
    <mergeCell ref="I32:K32"/>
    <mergeCell ref="C40:K40"/>
    <mergeCell ref="C41:H41"/>
    <mergeCell ref="I41:K41"/>
    <mergeCell ref="C42:H42"/>
    <mergeCell ref="I42:K42"/>
    <mergeCell ref="C43:H43"/>
    <mergeCell ref="I43:K43"/>
    <mergeCell ref="C36:H36"/>
    <mergeCell ref="I36:K36"/>
    <mergeCell ref="C37:H37"/>
    <mergeCell ref="I37:K37"/>
    <mergeCell ref="C38:H38"/>
    <mergeCell ref="I38:K38"/>
    <mergeCell ref="C49:H49"/>
    <mergeCell ref="I49:K49"/>
    <mergeCell ref="C50:H50"/>
    <mergeCell ref="I50:K50"/>
    <mergeCell ref="C51:H51"/>
    <mergeCell ref="I51:K51"/>
    <mergeCell ref="C45:K45"/>
    <mergeCell ref="C46:H46"/>
    <mergeCell ref="I46:K46"/>
    <mergeCell ref="C47:H47"/>
    <mergeCell ref="I47:K47"/>
    <mergeCell ref="C48:H48"/>
    <mergeCell ref="I48:K48"/>
    <mergeCell ref="C57:H57"/>
    <mergeCell ref="I57:K57"/>
    <mergeCell ref="C59:K59"/>
    <mergeCell ref="C60:K60"/>
    <mergeCell ref="C61:H61"/>
    <mergeCell ref="I61:K61"/>
    <mergeCell ref="C53:K53"/>
    <mergeCell ref="C54:H54"/>
    <mergeCell ref="I54:K54"/>
    <mergeCell ref="C55:H55"/>
    <mergeCell ref="I55:K55"/>
    <mergeCell ref="C56:H56"/>
    <mergeCell ref="I56:K56"/>
    <mergeCell ref="C65:K65"/>
    <mergeCell ref="C66:H66"/>
    <mergeCell ref="I66:K66"/>
    <mergeCell ref="C67:H67"/>
    <mergeCell ref="I67:K67"/>
    <mergeCell ref="C68:K68"/>
    <mergeCell ref="C62:H62"/>
    <mergeCell ref="I62:K62"/>
    <mergeCell ref="C63:H63"/>
    <mergeCell ref="I63:K63"/>
    <mergeCell ref="C64:H64"/>
    <mergeCell ref="I64:K64"/>
    <mergeCell ref="C72:H72"/>
    <mergeCell ref="I72:K72"/>
    <mergeCell ref="C73:H73"/>
    <mergeCell ref="I73:K73"/>
    <mergeCell ref="C74:H74"/>
    <mergeCell ref="I74:K74"/>
    <mergeCell ref="C69:H69"/>
    <mergeCell ref="I69:K69"/>
    <mergeCell ref="C70:H70"/>
    <mergeCell ref="I70:K70"/>
    <mergeCell ref="C71:H71"/>
    <mergeCell ref="I71:K71"/>
    <mergeCell ref="C80:H80"/>
    <mergeCell ref="I80:K80"/>
    <mergeCell ref="C81:H81"/>
    <mergeCell ref="I81:K81"/>
    <mergeCell ref="C82:H82"/>
    <mergeCell ref="I82:K82"/>
    <mergeCell ref="C75:H75"/>
    <mergeCell ref="I75:K75"/>
    <mergeCell ref="C77:K77"/>
    <mergeCell ref="C78:K78"/>
    <mergeCell ref="C79:H79"/>
    <mergeCell ref="I79:K79"/>
    <mergeCell ref="C86:K86"/>
    <mergeCell ref="C87:H87"/>
    <mergeCell ref="I87:K87"/>
    <mergeCell ref="C88:H88"/>
    <mergeCell ref="I88:K88"/>
    <mergeCell ref="C89:K89"/>
    <mergeCell ref="C83:H83"/>
    <mergeCell ref="I83:K83"/>
    <mergeCell ref="C84:H84"/>
    <mergeCell ref="I84:K84"/>
    <mergeCell ref="C85:H85"/>
    <mergeCell ref="I85:K85"/>
    <mergeCell ref="C94:H94"/>
    <mergeCell ref="I94:K94"/>
    <mergeCell ref="C95:H95"/>
    <mergeCell ref="I95:K95"/>
    <mergeCell ref="C96:H96"/>
    <mergeCell ref="I96:K96"/>
    <mergeCell ref="C90:H90"/>
    <mergeCell ref="I90:K90"/>
    <mergeCell ref="C91:H91"/>
    <mergeCell ref="I91:K91"/>
    <mergeCell ref="C92:K92"/>
    <mergeCell ref="C93:H93"/>
    <mergeCell ref="I93:K93"/>
    <mergeCell ref="C102:H102"/>
    <mergeCell ref="I102:K102"/>
    <mergeCell ref="C103:H103"/>
    <mergeCell ref="I103:K103"/>
    <mergeCell ref="C105:K105"/>
    <mergeCell ref="C106:H106"/>
    <mergeCell ref="I106:K106"/>
    <mergeCell ref="C97:H97"/>
    <mergeCell ref="I97:K97"/>
    <mergeCell ref="C98:H98"/>
    <mergeCell ref="I98:K98"/>
    <mergeCell ref="C100:K100"/>
    <mergeCell ref="C101:H101"/>
    <mergeCell ref="I101:K101"/>
    <mergeCell ref="C113:K113"/>
    <mergeCell ref="C114:H114"/>
    <mergeCell ref="I114:K114"/>
    <mergeCell ref="C115:H115"/>
    <mergeCell ref="I115:K115"/>
    <mergeCell ref="C116:H116"/>
    <mergeCell ref="I116:K116"/>
    <mergeCell ref="C107:H107"/>
    <mergeCell ref="I107:K107"/>
    <mergeCell ref="C108:H108"/>
    <mergeCell ref="I108:K108"/>
    <mergeCell ref="C110:K110"/>
    <mergeCell ref="C111:H111"/>
    <mergeCell ref="I111:K111"/>
    <mergeCell ref="C127:K127"/>
    <mergeCell ref="C128:K128"/>
    <mergeCell ref="C122:H122"/>
    <mergeCell ref="I122:K122"/>
    <mergeCell ref="C123:H123"/>
    <mergeCell ref="I123:K123"/>
    <mergeCell ref="C125:K125"/>
    <mergeCell ref="C126:K126"/>
    <mergeCell ref="C117:H117"/>
    <mergeCell ref="I117:K117"/>
    <mergeCell ref="C119:K119"/>
    <mergeCell ref="C120:H120"/>
    <mergeCell ref="I120:K120"/>
    <mergeCell ref="C121:H121"/>
    <mergeCell ref="I121:K121"/>
  </mergeCells>
  <phoneticPr fontId="0" type="noConversion"/>
  <pageMargins left="0.78740157480314965" right="0.19685039370078741" top="0.11811023622047245" bottom="0.11811023622047245" header="0" footer="0"/>
  <pageSetup paperSize="9" scale="73" orientation="portrait" r:id="rId1"/>
  <headerFooter alignWithMargins="0"/>
  <rowBreaks count="1" manualBreakCount="1">
    <brk id="76" max="12" man="1"/>
  </rowBreaks>
  <colBreaks count="1" manualBreakCount="1">
    <brk id="54" max="128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76"/>
  <sheetViews>
    <sheetView view="pageBreakPreview" zoomScale="85" zoomScaleNormal="100" zoomScaleSheetLayoutView="85" workbookViewId="0">
      <selection activeCell="AO19" sqref="AO19"/>
    </sheetView>
  </sheetViews>
  <sheetFormatPr defaultRowHeight="12.75"/>
  <cols>
    <col min="1" max="35" width="2.85546875" style="4" customWidth="1"/>
    <col min="36" max="256" width="9.140625" style="4"/>
    <col min="257" max="291" width="2.85546875" style="4" customWidth="1"/>
    <col min="292" max="512" width="9.140625" style="4"/>
    <col min="513" max="547" width="2.85546875" style="4" customWidth="1"/>
    <col min="548" max="768" width="9.140625" style="4"/>
    <col min="769" max="803" width="2.85546875" style="4" customWidth="1"/>
    <col min="804" max="1024" width="9.140625" style="4"/>
    <col min="1025" max="1059" width="2.85546875" style="4" customWidth="1"/>
    <col min="1060" max="1280" width="9.140625" style="4"/>
    <col min="1281" max="1315" width="2.85546875" style="4" customWidth="1"/>
    <col min="1316" max="1536" width="9.140625" style="4"/>
    <col min="1537" max="1571" width="2.85546875" style="4" customWidth="1"/>
    <col min="1572" max="1792" width="9.140625" style="4"/>
    <col min="1793" max="1827" width="2.85546875" style="4" customWidth="1"/>
    <col min="1828" max="2048" width="9.140625" style="4"/>
    <col min="2049" max="2083" width="2.85546875" style="4" customWidth="1"/>
    <col min="2084" max="2304" width="9.140625" style="4"/>
    <col min="2305" max="2339" width="2.85546875" style="4" customWidth="1"/>
    <col min="2340" max="2560" width="9.140625" style="4"/>
    <col min="2561" max="2595" width="2.85546875" style="4" customWidth="1"/>
    <col min="2596" max="2816" width="9.140625" style="4"/>
    <col min="2817" max="2851" width="2.85546875" style="4" customWidth="1"/>
    <col min="2852" max="3072" width="9.140625" style="4"/>
    <col min="3073" max="3107" width="2.85546875" style="4" customWidth="1"/>
    <col min="3108" max="3328" width="9.140625" style="4"/>
    <col min="3329" max="3363" width="2.85546875" style="4" customWidth="1"/>
    <col min="3364" max="3584" width="9.140625" style="4"/>
    <col min="3585" max="3619" width="2.85546875" style="4" customWidth="1"/>
    <col min="3620" max="3840" width="9.140625" style="4"/>
    <col min="3841" max="3875" width="2.85546875" style="4" customWidth="1"/>
    <col min="3876" max="4096" width="9.140625" style="4"/>
    <col min="4097" max="4131" width="2.85546875" style="4" customWidth="1"/>
    <col min="4132" max="4352" width="9.140625" style="4"/>
    <col min="4353" max="4387" width="2.85546875" style="4" customWidth="1"/>
    <col min="4388" max="4608" width="9.140625" style="4"/>
    <col min="4609" max="4643" width="2.85546875" style="4" customWidth="1"/>
    <col min="4644" max="4864" width="9.140625" style="4"/>
    <col min="4865" max="4899" width="2.85546875" style="4" customWidth="1"/>
    <col min="4900" max="5120" width="9.140625" style="4"/>
    <col min="5121" max="5155" width="2.85546875" style="4" customWidth="1"/>
    <col min="5156" max="5376" width="9.140625" style="4"/>
    <col min="5377" max="5411" width="2.85546875" style="4" customWidth="1"/>
    <col min="5412" max="5632" width="9.140625" style="4"/>
    <col min="5633" max="5667" width="2.85546875" style="4" customWidth="1"/>
    <col min="5668" max="5888" width="9.140625" style="4"/>
    <col min="5889" max="5923" width="2.85546875" style="4" customWidth="1"/>
    <col min="5924" max="6144" width="9.140625" style="4"/>
    <col min="6145" max="6179" width="2.85546875" style="4" customWidth="1"/>
    <col min="6180" max="6400" width="9.140625" style="4"/>
    <col min="6401" max="6435" width="2.85546875" style="4" customWidth="1"/>
    <col min="6436" max="6656" width="9.140625" style="4"/>
    <col min="6657" max="6691" width="2.85546875" style="4" customWidth="1"/>
    <col min="6692" max="6912" width="9.140625" style="4"/>
    <col min="6913" max="6947" width="2.85546875" style="4" customWidth="1"/>
    <col min="6948" max="7168" width="9.140625" style="4"/>
    <col min="7169" max="7203" width="2.85546875" style="4" customWidth="1"/>
    <col min="7204" max="7424" width="9.140625" style="4"/>
    <col min="7425" max="7459" width="2.85546875" style="4" customWidth="1"/>
    <col min="7460" max="7680" width="9.140625" style="4"/>
    <col min="7681" max="7715" width="2.85546875" style="4" customWidth="1"/>
    <col min="7716" max="7936" width="9.140625" style="4"/>
    <col min="7937" max="7971" width="2.85546875" style="4" customWidth="1"/>
    <col min="7972" max="8192" width="9.140625" style="4"/>
    <col min="8193" max="8227" width="2.85546875" style="4" customWidth="1"/>
    <col min="8228" max="8448" width="9.140625" style="4"/>
    <col min="8449" max="8483" width="2.85546875" style="4" customWidth="1"/>
    <col min="8484" max="8704" width="9.140625" style="4"/>
    <col min="8705" max="8739" width="2.85546875" style="4" customWidth="1"/>
    <col min="8740" max="8960" width="9.140625" style="4"/>
    <col min="8961" max="8995" width="2.85546875" style="4" customWidth="1"/>
    <col min="8996" max="9216" width="9.140625" style="4"/>
    <col min="9217" max="9251" width="2.85546875" style="4" customWidth="1"/>
    <col min="9252" max="9472" width="9.140625" style="4"/>
    <col min="9473" max="9507" width="2.85546875" style="4" customWidth="1"/>
    <col min="9508" max="9728" width="9.140625" style="4"/>
    <col min="9729" max="9763" width="2.85546875" style="4" customWidth="1"/>
    <col min="9764" max="9984" width="9.140625" style="4"/>
    <col min="9985" max="10019" width="2.85546875" style="4" customWidth="1"/>
    <col min="10020" max="10240" width="9.140625" style="4"/>
    <col min="10241" max="10275" width="2.85546875" style="4" customWidth="1"/>
    <col min="10276" max="10496" width="9.140625" style="4"/>
    <col min="10497" max="10531" width="2.85546875" style="4" customWidth="1"/>
    <col min="10532" max="10752" width="9.140625" style="4"/>
    <col min="10753" max="10787" width="2.85546875" style="4" customWidth="1"/>
    <col min="10788" max="11008" width="9.140625" style="4"/>
    <col min="11009" max="11043" width="2.85546875" style="4" customWidth="1"/>
    <col min="11044" max="11264" width="9.140625" style="4"/>
    <col min="11265" max="11299" width="2.85546875" style="4" customWidth="1"/>
    <col min="11300" max="11520" width="9.140625" style="4"/>
    <col min="11521" max="11555" width="2.85546875" style="4" customWidth="1"/>
    <col min="11556" max="11776" width="9.140625" style="4"/>
    <col min="11777" max="11811" width="2.85546875" style="4" customWidth="1"/>
    <col min="11812" max="12032" width="9.140625" style="4"/>
    <col min="12033" max="12067" width="2.85546875" style="4" customWidth="1"/>
    <col min="12068" max="12288" width="9.140625" style="4"/>
    <col min="12289" max="12323" width="2.85546875" style="4" customWidth="1"/>
    <col min="12324" max="12544" width="9.140625" style="4"/>
    <col min="12545" max="12579" width="2.85546875" style="4" customWidth="1"/>
    <col min="12580" max="12800" width="9.140625" style="4"/>
    <col min="12801" max="12835" width="2.85546875" style="4" customWidth="1"/>
    <col min="12836" max="13056" width="9.140625" style="4"/>
    <col min="13057" max="13091" width="2.85546875" style="4" customWidth="1"/>
    <col min="13092" max="13312" width="9.140625" style="4"/>
    <col min="13313" max="13347" width="2.85546875" style="4" customWidth="1"/>
    <col min="13348" max="13568" width="9.140625" style="4"/>
    <col min="13569" max="13603" width="2.85546875" style="4" customWidth="1"/>
    <col min="13604" max="13824" width="9.140625" style="4"/>
    <col min="13825" max="13859" width="2.85546875" style="4" customWidth="1"/>
    <col min="13860" max="14080" width="9.140625" style="4"/>
    <col min="14081" max="14115" width="2.85546875" style="4" customWidth="1"/>
    <col min="14116" max="14336" width="9.140625" style="4"/>
    <col min="14337" max="14371" width="2.85546875" style="4" customWidth="1"/>
    <col min="14372" max="14592" width="9.140625" style="4"/>
    <col min="14593" max="14627" width="2.85546875" style="4" customWidth="1"/>
    <col min="14628" max="14848" width="9.140625" style="4"/>
    <col min="14849" max="14883" width="2.85546875" style="4" customWidth="1"/>
    <col min="14884" max="15104" width="9.140625" style="4"/>
    <col min="15105" max="15139" width="2.85546875" style="4" customWidth="1"/>
    <col min="15140" max="15360" width="9.140625" style="4"/>
    <col min="15361" max="15395" width="2.85546875" style="4" customWidth="1"/>
    <col min="15396" max="15616" width="9.140625" style="4"/>
    <col min="15617" max="15651" width="2.85546875" style="4" customWidth="1"/>
    <col min="15652" max="15872" width="9.140625" style="4"/>
    <col min="15873" max="15907" width="2.85546875" style="4" customWidth="1"/>
    <col min="15908" max="16128" width="9.140625" style="4"/>
    <col min="16129" max="16163" width="2.85546875" style="4" customWidth="1"/>
    <col min="16164" max="16384" width="9.140625" style="4"/>
  </cols>
  <sheetData>
    <row r="1" spans="1:36" ht="6.75" customHeight="1">
      <c r="A1" s="150"/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</row>
    <row r="2" spans="1:36" ht="19.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Q2" s="151"/>
      <c r="R2" s="152" t="s">
        <v>71</v>
      </c>
      <c r="S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</row>
    <row r="3" spans="1:36" ht="19.5">
      <c r="B3" s="151"/>
      <c r="C3" s="151"/>
      <c r="D3" s="151"/>
      <c r="E3" s="151"/>
      <c r="F3" s="151"/>
      <c r="G3" s="151"/>
      <c r="H3" s="151"/>
      <c r="I3" s="151"/>
      <c r="J3" s="377" t="s">
        <v>72</v>
      </c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  <c r="W3" s="377"/>
      <c r="X3" s="377"/>
      <c r="Y3" s="377"/>
      <c r="Z3" s="377"/>
      <c r="AA3" s="377"/>
      <c r="AB3" s="377"/>
      <c r="AC3" s="151"/>
      <c r="AD3" s="151"/>
      <c r="AE3" s="151"/>
      <c r="AF3" s="151"/>
      <c r="AG3" s="151"/>
      <c r="AH3" s="151"/>
      <c r="AI3" s="151"/>
    </row>
    <row r="4" spans="1:36" ht="19.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1"/>
      <c r="O4" s="151"/>
      <c r="P4" s="151"/>
      <c r="Q4" s="151"/>
      <c r="R4" s="151"/>
      <c r="S4" s="151"/>
      <c r="T4" s="152"/>
      <c r="U4" s="151"/>
      <c r="V4" s="151"/>
      <c r="W4" s="151"/>
      <c r="X4" s="151"/>
      <c r="Y4" s="151"/>
      <c r="Z4" s="151"/>
      <c r="AA4" s="151"/>
      <c r="AB4" s="151"/>
      <c r="AC4" s="151"/>
      <c r="AD4" s="151"/>
      <c r="AE4" s="151"/>
      <c r="AF4" s="151"/>
      <c r="AG4" s="151"/>
      <c r="AH4" s="151"/>
      <c r="AI4" s="151"/>
    </row>
    <row r="5" spans="1:36" ht="4.5" customHeight="1">
      <c r="A5" s="150"/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50"/>
      <c r="M5" s="150"/>
      <c r="N5" s="150"/>
      <c r="O5" s="150"/>
      <c r="P5" s="150"/>
      <c r="Q5" s="150"/>
      <c r="R5" s="150"/>
      <c r="S5" s="150"/>
      <c r="T5" s="150"/>
      <c r="U5" s="150"/>
      <c r="V5" s="150"/>
      <c r="W5" s="150"/>
      <c r="X5" s="150"/>
      <c r="Y5" s="150"/>
      <c r="Z5" s="150"/>
      <c r="AA5" s="150"/>
      <c r="AB5" s="150"/>
      <c r="AC5" s="150"/>
      <c r="AD5" s="150"/>
      <c r="AE5" s="150"/>
      <c r="AF5" s="150"/>
      <c r="AG5" s="150"/>
      <c r="AH5" s="150"/>
      <c r="AI5" s="150"/>
    </row>
    <row r="6" spans="1:36" ht="18">
      <c r="A6" s="150"/>
      <c r="B6" s="150"/>
      <c r="C6" s="376" t="s">
        <v>34</v>
      </c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66"/>
      <c r="P6" s="366"/>
      <c r="Q6" s="366"/>
      <c r="R6" s="366"/>
      <c r="S6" s="366"/>
      <c r="T6" s="366"/>
      <c r="U6" s="366"/>
      <c r="V6" s="366"/>
      <c r="W6" s="366"/>
      <c r="X6" s="366"/>
      <c r="Y6" s="366"/>
      <c r="Z6" s="366"/>
      <c r="AA6" s="366"/>
      <c r="AB6" s="366"/>
      <c r="AC6" s="366"/>
      <c r="AD6" s="366"/>
      <c r="AE6" s="366"/>
      <c r="AF6" s="366"/>
      <c r="AG6" s="366"/>
      <c r="AH6" s="150"/>
      <c r="AI6" s="150"/>
    </row>
    <row r="7" spans="1:36" ht="18">
      <c r="A7" s="150"/>
      <c r="B7" s="150"/>
      <c r="C7" s="365" t="s">
        <v>1</v>
      </c>
      <c r="D7" s="365"/>
      <c r="E7" s="365"/>
      <c r="F7" s="365"/>
      <c r="G7" s="365"/>
      <c r="H7" s="365"/>
      <c r="I7" s="365"/>
      <c r="J7" s="365"/>
      <c r="K7" s="365"/>
      <c r="L7" s="365"/>
      <c r="M7" s="365"/>
      <c r="N7" s="365"/>
      <c r="O7" s="366"/>
      <c r="P7" s="366"/>
      <c r="Q7" s="366"/>
      <c r="R7" s="366"/>
      <c r="S7" s="366"/>
      <c r="T7" s="366"/>
      <c r="U7" s="366"/>
      <c r="V7" s="366"/>
      <c r="W7" s="366"/>
      <c r="X7" s="366"/>
      <c r="Y7" s="366"/>
      <c r="Z7" s="366"/>
      <c r="AA7" s="366"/>
      <c r="AB7" s="366"/>
      <c r="AC7" s="366"/>
      <c r="AD7" s="366"/>
      <c r="AE7" s="366"/>
      <c r="AF7" s="366"/>
      <c r="AG7" s="366"/>
      <c r="AH7" s="150"/>
      <c r="AI7" s="150"/>
    </row>
    <row r="8" spans="1:36" ht="18">
      <c r="A8" s="150"/>
      <c r="B8" s="150"/>
      <c r="C8" s="365" t="s">
        <v>2</v>
      </c>
      <c r="D8" s="365"/>
      <c r="E8" s="365"/>
      <c r="F8" s="365"/>
      <c r="G8" s="365"/>
      <c r="H8" s="365"/>
      <c r="I8" s="365"/>
      <c r="J8" s="365"/>
      <c r="K8" s="365"/>
      <c r="L8" s="365"/>
      <c r="M8" s="365"/>
      <c r="N8" s="365"/>
      <c r="O8" s="366"/>
      <c r="P8" s="366"/>
      <c r="Q8" s="366"/>
      <c r="R8" s="366"/>
      <c r="S8" s="366"/>
      <c r="T8" s="366"/>
      <c r="U8" s="366"/>
      <c r="V8" s="366"/>
      <c r="W8" s="366"/>
      <c r="X8" s="366"/>
      <c r="Y8" s="366"/>
      <c r="Z8" s="366"/>
      <c r="AA8" s="366"/>
      <c r="AB8" s="366"/>
      <c r="AC8" s="366"/>
      <c r="AD8" s="366"/>
      <c r="AE8" s="366"/>
      <c r="AF8" s="366"/>
      <c r="AG8" s="366"/>
      <c r="AH8" s="150"/>
      <c r="AI8" s="150"/>
    </row>
    <row r="9" spans="1:36" ht="18">
      <c r="A9" s="150"/>
      <c r="B9" s="150"/>
      <c r="C9" s="365" t="s">
        <v>3</v>
      </c>
      <c r="D9" s="365"/>
      <c r="E9" s="365"/>
      <c r="F9" s="365"/>
      <c r="G9" s="365"/>
      <c r="H9" s="365"/>
      <c r="I9" s="365"/>
      <c r="J9" s="365"/>
      <c r="K9" s="365"/>
      <c r="L9" s="365"/>
      <c r="M9" s="365"/>
      <c r="N9" s="365"/>
      <c r="O9" s="366"/>
      <c r="P9" s="366"/>
      <c r="Q9" s="366"/>
      <c r="R9" s="366"/>
      <c r="S9" s="366"/>
      <c r="T9" s="366"/>
      <c r="U9" s="366"/>
      <c r="V9" s="366"/>
      <c r="W9" s="366"/>
      <c r="X9" s="366"/>
      <c r="Y9" s="366"/>
      <c r="Z9" s="366"/>
      <c r="AA9" s="366"/>
      <c r="AB9" s="366"/>
      <c r="AC9" s="366"/>
      <c r="AD9" s="366"/>
      <c r="AE9" s="366"/>
      <c r="AF9" s="366"/>
      <c r="AG9" s="366"/>
      <c r="AH9" s="150"/>
      <c r="AI9" s="150"/>
    </row>
    <row r="10" spans="1:36" ht="9" customHeight="1">
      <c r="A10" s="150"/>
      <c r="B10" s="153"/>
      <c r="C10" s="154"/>
      <c r="D10" s="154"/>
      <c r="E10" s="154"/>
      <c r="F10" s="154"/>
      <c r="G10" s="154"/>
      <c r="H10" s="154"/>
      <c r="I10" s="154"/>
      <c r="J10" s="154"/>
      <c r="K10" s="154"/>
      <c r="L10" s="154"/>
      <c r="M10" s="154"/>
      <c r="N10" s="154"/>
      <c r="O10" s="155"/>
      <c r="P10" s="155"/>
      <c r="Q10" s="155"/>
      <c r="R10" s="155"/>
      <c r="S10" s="155"/>
      <c r="T10" s="155"/>
      <c r="U10" s="155"/>
      <c r="V10" s="155"/>
      <c r="W10" s="155"/>
      <c r="X10" s="155"/>
      <c r="Y10" s="155"/>
      <c r="Z10" s="155"/>
      <c r="AA10" s="155"/>
      <c r="AB10" s="155"/>
      <c r="AC10" s="155"/>
      <c r="AD10" s="155"/>
      <c r="AE10" s="155"/>
      <c r="AF10" s="155"/>
      <c r="AG10" s="155"/>
      <c r="AH10" s="153"/>
      <c r="AI10" s="153"/>
      <c r="AJ10" s="5"/>
    </row>
    <row r="11" spans="1:36" ht="18">
      <c r="A11" s="150"/>
      <c r="B11" s="150"/>
      <c r="C11" s="376" t="s">
        <v>26</v>
      </c>
      <c r="D11" s="376"/>
      <c r="E11" s="376"/>
      <c r="F11" s="376"/>
      <c r="G11" s="376"/>
      <c r="H11" s="376"/>
      <c r="I11" s="376"/>
      <c r="J11" s="376"/>
      <c r="K11" s="376"/>
      <c r="L11" s="376"/>
      <c r="M11" s="376"/>
      <c r="N11" s="376"/>
      <c r="O11" s="366"/>
      <c r="P11" s="366"/>
      <c r="Q11" s="366"/>
      <c r="R11" s="366"/>
      <c r="S11" s="366"/>
      <c r="T11" s="366"/>
      <c r="U11" s="366"/>
      <c r="V11" s="366"/>
      <c r="W11" s="366"/>
      <c r="X11" s="366"/>
      <c r="Y11" s="366"/>
      <c r="Z11" s="366"/>
      <c r="AA11" s="366"/>
      <c r="AB11" s="366"/>
      <c r="AC11" s="366"/>
      <c r="AD11" s="366"/>
      <c r="AE11" s="366"/>
      <c r="AF11" s="366"/>
      <c r="AG11" s="366"/>
      <c r="AH11" s="150"/>
      <c r="AI11" s="150"/>
    </row>
    <row r="12" spans="1:36" ht="18">
      <c r="A12" s="150"/>
      <c r="B12" s="150"/>
      <c r="C12" s="365" t="s">
        <v>35</v>
      </c>
      <c r="D12" s="365"/>
      <c r="E12" s="365"/>
      <c r="F12" s="365"/>
      <c r="G12" s="365"/>
      <c r="H12" s="365"/>
      <c r="I12" s="365"/>
      <c r="J12" s="365"/>
      <c r="K12" s="365"/>
      <c r="L12" s="365"/>
      <c r="M12" s="365"/>
      <c r="N12" s="365"/>
      <c r="O12" s="366"/>
      <c r="P12" s="366"/>
      <c r="Q12" s="366"/>
      <c r="R12" s="366"/>
      <c r="S12" s="366"/>
      <c r="T12" s="366"/>
      <c r="U12" s="366"/>
      <c r="V12" s="366"/>
      <c r="W12" s="366"/>
      <c r="X12" s="366"/>
      <c r="Y12" s="366"/>
      <c r="Z12" s="366"/>
      <c r="AA12" s="366"/>
      <c r="AB12" s="366"/>
      <c r="AC12" s="366"/>
      <c r="AD12" s="366"/>
      <c r="AE12" s="366"/>
      <c r="AF12" s="366"/>
      <c r="AG12" s="366"/>
      <c r="AH12" s="150"/>
      <c r="AI12" s="150"/>
    </row>
    <row r="13" spans="1:36" ht="18">
      <c r="A13" s="150"/>
      <c r="B13" s="150"/>
      <c r="C13" s="365" t="s">
        <v>4</v>
      </c>
      <c r="D13" s="365"/>
      <c r="E13" s="365"/>
      <c r="F13" s="365"/>
      <c r="G13" s="365"/>
      <c r="H13" s="365"/>
      <c r="I13" s="365"/>
      <c r="J13" s="365"/>
      <c r="K13" s="365"/>
      <c r="L13" s="365"/>
      <c r="M13" s="365"/>
      <c r="N13" s="365"/>
      <c r="O13" s="366"/>
      <c r="P13" s="366"/>
      <c r="Q13" s="366"/>
      <c r="R13" s="366"/>
      <c r="S13" s="366"/>
      <c r="T13" s="366"/>
      <c r="U13" s="366"/>
      <c r="V13" s="366"/>
      <c r="W13" s="366"/>
      <c r="X13" s="366"/>
      <c r="Y13" s="366"/>
      <c r="Z13" s="366"/>
      <c r="AA13" s="366"/>
      <c r="AB13" s="366"/>
      <c r="AC13" s="366"/>
      <c r="AD13" s="366"/>
      <c r="AE13" s="366"/>
      <c r="AF13" s="366"/>
      <c r="AG13" s="366"/>
      <c r="AH13" s="150"/>
      <c r="AI13" s="150"/>
    </row>
    <row r="14" spans="1:36" ht="18">
      <c r="A14" s="150"/>
      <c r="B14" s="150"/>
      <c r="C14" s="365" t="s">
        <v>0</v>
      </c>
      <c r="D14" s="365"/>
      <c r="E14" s="365"/>
      <c r="F14" s="365"/>
      <c r="G14" s="365"/>
      <c r="H14" s="365"/>
      <c r="I14" s="365"/>
      <c r="J14" s="365"/>
      <c r="K14" s="365"/>
      <c r="L14" s="365"/>
      <c r="M14" s="365"/>
      <c r="N14" s="365"/>
      <c r="O14" s="366"/>
      <c r="P14" s="366"/>
      <c r="Q14" s="366"/>
      <c r="R14" s="366"/>
      <c r="S14" s="366"/>
      <c r="T14" s="366"/>
      <c r="U14" s="366"/>
      <c r="V14" s="366"/>
      <c r="W14" s="366"/>
      <c r="X14" s="366"/>
      <c r="Y14" s="366"/>
      <c r="Z14" s="366"/>
      <c r="AA14" s="366"/>
      <c r="AB14" s="366"/>
      <c r="AC14" s="366"/>
      <c r="AD14" s="366"/>
      <c r="AE14" s="366"/>
      <c r="AF14" s="366"/>
      <c r="AG14" s="366"/>
      <c r="AH14" s="150"/>
      <c r="AI14" s="150"/>
    </row>
    <row r="15" spans="1:36" ht="18">
      <c r="A15" s="150"/>
      <c r="B15" s="150"/>
      <c r="C15" s="365" t="s">
        <v>73</v>
      </c>
      <c r="D15" s="365"/>
      <c r="E15" s="365"/>
      <c r="F15" s="365"/>
      <c r="G15" s="365"/>
      <c r="H15" s="365"/>
      <c r="I15" s="365"/>
      <c r="J15" s="365"/>
      <c r="K15" s="365"/>
      <c r="L15" s="365"/>
      <c r="M15" s="365"/>
      <c r="N15" s="365"/>
      <c r="O15" s="366"/>
      <c r="P15" s="366"/>
      <c r="Q15" s="366"/>
      <c r="R15" s="366"/>
      <c r="S15" s="366"/>
      <c r="T15" s="366"/>
      <c r="U15" s="366"/>
      <c r="V15" s="366"/>
      <c r="W15" s="366"/>
      <c r="X15" s="366"/>
      <c r="Y15" s="366"/>
      <c r="Z15" s="366"/>
      <c r="AA15" s="366"/>
      <c r="AB15" s="366"/>
      <c r="AC15" s="366"/>
      <c r="AD15" s="366"/>
      <c r="AE15" s="366"/>
      <c r="AF15" s="366"/>
      <c r="AG15" s="366"/>
      <c r="AH15" s="150"/>
      <c r="AI15" s="150"/>
    </row>
    <row r="16" spans="1:36" ht="18">
      <c r="A16" s="150"/>
      <c r="B16" s="150"/>
      <c r="C16" s="367" t="s">
        <v>74</v>
      </c>
      <c r="D16" s="368"/>
      <c r="E16" s="368"/>
      <c r="F16" s="368"/>
      <c r="G16" s="368"/>
      <c r="H16" s="368"/>
      <c r="I16" s="368"/>
      <c r="J16" s="368"/>
      <c r="K16" s="368"/>
      <c r="L16" s="368"/>
      <c r="M16" s="368"/>
      <c r="N16" s="369"/>
      <c r="O16" s="156" t="s">
        <v>75</v>
      </c>
      <c r="P16" s="157"/>
      <c r="Q16" s="157"/>
      <c r="R16" s="157"/>
      <c r="S16" s="157"/>
      <c r="T16" s="157"/>
      <c r="U16" s="157"/>
      <c r="V16" s="157"/>
      <c r="W16" s="157"/>
      <c r="X16" s="157"/>
      <c r="Y16" s="157"/>
      <c r="Z16" s="157"/>
      <c r="AA16" s="157" t="s">
        <v>76</v>
      </c>
      <c r="AB16" s="157"/>
      <c r="AC16" s="157"/>
      <c r="AD16" s="157"/>
      <c r="AE16" s="157"/>
      <c r="AF16" s="157" t="s">
        <v>77</v>
      </c>
      <c r="AG16" s="158"/>
      <c r="AH16" s="150"/>
      <c r="AI16" s="150"/>
    </row>
    <row r="17" spans="1:35" ht="18">
      <c r="A17" s="150"/>
      <c r="B17" s="150"/>
      <c r="C17" s="370"/>
      <c r="D17" s="371"/>
      <c r="E17" s="371"/>
      <c r="F17" s="371"/>
      <c r="G17" s="371"/>
      <c r="H17" s="371"/>
      <c r="I17" s="371"/>
      <c r="J17" s="371"/>
      <c r="K17" s="371"/>
      <c r="L17" s="371"/>
      <c r="M17" s="371"/>
      <c r="N17" s="372"/>
      <c r="O17" s="156" t="s">
        <v>78</v>
      </c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7" t="s">
        <v>76</v>
      </c>
      <c r="AB17" s="159"/>
      <c r="AC17" s="159"/>
      <c r="AD17" s="159"/>
      <c r="AE17" s="159"/>
      <c r="AF17" s="157" t="s">
        <v>77</v>
      </c>
      <c r="AG17" s="160"/>
      <c r="AH17" s="150"/>
      <c r="AI17" s="150"/>
    </row>
    <row r="18" spans="1:35" ht="6" customHeight="1">
      <c r="A18" s="150"/>
      <c r="B18" s="150"/>
      <c r="C18" s="150"/>
      <c r="D18" s="150"/>
      <c r="E18" s="150"/>
      <c r="F18" s="150"/>
      <c r="G18" s="150"/>
      <c r="H18" s="150"/>
      <c r="I18" s="150"/>
      <c r="J18" s="150"/>
      <c r="K18" s="150"/>
      <c r="L18" s="150"/>
      <c r="M18" s="150"/>
      <c r="N18" s="150"/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150"/>
      <c r="Z18" s="150"/>
      <c r="AA18" s="150"/>
      <c r="AB18" s="150"/>
      <c r="AC18" s="150"/>
      <c r="AD18" s="150"/>
      <c r="AE18" s="150"/>
      <c r="AF18" s="150"/>
      <c r="AG18" s="150"/>
      <c r="AH18" s="150"/>
      <c r="AI18" s="150"/>
    </row>
    <row r="19" spans="1:35" ht="18.75" customHeight="1">
      <c r="A19" s="150"/>
      <c r="B19" s="150"/>
      <c r="C19" s="150" t="s">
        <v>79</v>
      </c>
      <c r="D19" s="150"/>
      <c r="E19" s="150"/>
      <c r="F19" s="150"/>
      <c r="G19" s="150"/>
      <c r="H19" s="150"/>
      <c r="I19" s="150"/>
      <c r="J19" s="150"/>
      <c r="K19" s="150"/>
      <c r="L19" s="150"/>
      <c r="M19" s="150"/>
      <c r="N19" s="150"/>
      <c r="O19" s="150"/>
      <c r="P19" s="150"/>
      <c r="Q19" s="150"/>
      <c r="R19" s="150"/>
      <c r="S19" s="150"/>
      <c r="T19" s="161"/>
      <c r="U19" s="161"/>
      <c r="V19" s="161"/>
      <c r="W19" s="161"/>
      <c r="X19" s="161"/>
      <c r="Y19" s="161"/>
      <c r="Z19" s="161"/>
      <c r="AA19" s="161"/>
      <c r="AB19" s="161"/>
      <c r="AC19" s="161"/>
      <c r="AD19" s="161"/>
      <c r="AE19" s="161"/>
      <c r="AF19" s="161"/>
      <c r="AG19" s="161"/>
      <c r="AH19" s="150"/>
      <c r="AI19" s="150"/>
    </row>
    <row r="20" spans="1:35" ht="18.75" customHeight="1">
      <c r="A20" s="150"/>
      <c r="B20" s="150"/>
      <c r="C20" s="161"/>
      <c r="D20" s="161"/>
      <c r="E20" s="161"/>
      <c r="F20" s="161"/>
      <c r="G20" s="161"/>
      <c r="H20" s="161"/>
      <c r="I20" s="161"/>
      <c r="J20" s="161"/>
      <c r="K20" s="161"/>
      <c r="L20" s="161"/>
      <c r="M20" s="161"/>
      <c r="N20" s="161"/>
      <c r="O20" s="161"/>
      <c r="P20" s="161"/>
      <c r="Q20" s="161"/>
      <c r="R20" s="161"/>
      <c r="S20" s="161"/>
      <c r="T20" s="161"/>
      <c r="U20" s="161"/>
      <c r="V20" s="161"/>
      <c r="W20" s="161"/>
      <c r="X20" s="161"/>
      <c r="Y20" s="161"/>
      <c r="Z20" s="161"/>
      <c r="AA20" s="161"/>
      <c r="AB20" s="161"/>
      <c r="AC20" s="161"/>
      <c r="AD20" s="161"/>
      <c r="AE20" s="161"/>
      <c r="AF20" s="161"/>
      <c r="AG20" s="161"/>
      <c r="AH20" s="150"/>
      <c r="AI20" s="150"/>
    </row>
    <row r="21" spans="1:35" ht="7.5" customHeight="1">
      <c r="A21" s="150"/>
      <c r="B21" s="150"/>
      <c r="C21" s="150"/>
      <c r="D21" s="150"/>
      <c r="E21" s="150"/>
      <c r="F21" s="150"/>
      <c r="G21" s="150"/>
      <c r="H21" s="150"/>
      <c r="I21" s="150"/>
      <c r="J21" s="150"/>
      <c r="K21" s="150"/>
      <c r="L21" s="150"/>
      <c r="M21" s="150"/>
      <c r="N21" s="150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150"/>
      <c r="Z21" s="150"/>
      <c r="AA21" s="150"/>
      <c r="AB21" s="150"/>
      <c r="AC21" s="150"/>
      <c r="AD21" s="150"/>
      <c r="AE21" s="150"/>
      <c r="AF21" s="150"/>
      <c r="AG21" s="150"/>
      <c r="AH21" s="150"/>
      <c r="AI21" s="150"/>
    </row>
    <row r="22" spans="1:35" ht="5.25" customHeight="1" thickBot="1">
      <c r="A22" s="150"/>
      <c r="B22" s="150"/>
      <c r="C22" s="150"/>
      <c r="D22" s="150"/>
      <c r="E22" s="150"/>
      <c r="F22" s="150"/>
      <c r="G22" s="150"/>
      <c r="H22" s="150"/>
      <c r="I22" s="150"/>
      <c r="J22" s="150"/>
      <c r="K22" s="150"/>
      <c r="L22" s="150"/>
      <c r="M22" s="150"/>
      <c r="N22" s="150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150"/>
      <c r="Z22" s="150"/>
      <c r="AA22" s="150"/>
      <c r="AB22" s="150"/>
      <c r="AC22" s="150"/>
      <c r="AD22" s="150"/>
      <c r="AE22" s="150"/>
      <c r="AF22" s="150"/>
      <c r="AG22" s="150"/>
      <c r="AH22" s="150"/>
      <c r="AI22" s="150"/>
    </row>
    <row r="23" spans="1:35" ht="15" customHeight="1">
      <c r="A23" s="162" t="s">
        <v>80</v>
      </c>
      <c r="B23" s="163"/>
      <c r="C23" s="163"/>
      <c r="D23" s="163"/>
      <c r="E23" s="163"/>
      <c r="F23" s="163"/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  <c r="AA23" s="163"/>
      <c r="AB23" s="163"/>
      <c r="AC23" s="163"/>
      <c r="AD23" s="163"/>
      <c r="AE23" s="163"/>
      <c r="AF23" s="163"/>
      <c r="AG23" s="163"/>
      <c r="AH23" s="163"/>
      <c r="AI23" s="164"/>
    </row>
    <row r="24" spans="1:35" ht="13.5" customHeight="1">
      <c r="A24" s="165" t="s">
        <v>81</v>
      </c>
      <c r="B24" s="166"/>
      <c r="C24" s="167"/>
      <c r="D24" s="168"/>
      <c r="E24" s="168"/>
      <c r="F24" s="168"/>
      <c r="G24" s="168"/>
      <c r="H24" s="168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66"/>
      <c r="AA24" s="331"/>
      <c r="AB24" s="332"/>
      <c r="AC24" s="332"/>
      <c r="AD24" s="332"/>
      <c r="AE24" s="332"/>
      <c r="AF24" s="332"/>
      <c r="AG24" s="332"/>
      <c r="AH24" s="332"/>
      <c r="AI24" s="334"/>
    </row>
    <row r="25" spans="1:35" ht="13.5" customHeight="1">
      <c r="A25" s="169" t="s">
        <v>82</v>
      </c>
      <c r="B25" s="166"/>
      <c r="C25" s="167"/>
      <c r="D25" s="168"/>
      <c r="E25" s="168"/>
      <c r="F25" s="170"/>
      <c r="G25" s="168"/>
      <c r="H25" s="168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66"/>
      <c r="AA25" s="331"/>
      <c r="AB25" s="332"/>
      <c r="AC25" s="332"/>
      <c r="AD25" s="332"/>
      <c r="AE25" s="332"/>
      <c r="AF25" s="332"/>
      <c r="AG25" s="332"/>
      <c r="AH25" s="332"/>
      <c r="AI25" s="334"/>
    </row>
    <row r="26" spans="1:35" ht="13.5" customHeight="1" thickBot="1">
      <c r="A26" s="171" t="s">
        <v>83</v>
      </c>
      <c r="B26" s="172"/>
      <c r="C26" s="173"/>
      <c r="D26" s="174"/>
      <c r="E26" s="174"/>
      <c r="F26" s="175"/>
      <c r="G26" s="175"/>
      <c r="H26" s="175"/>
      <c r="I26" s="175"/>
      <c r="J26" s="175"/>
      <c r="K26" s="175"/>
      <c r="L26" s="175"/>
      <c r="M26" s="175"/>
      <c r="N26" s="175"/>
      <c r="O26" s="175"/>
      <c r="P26" s="175"/>
      <c r="Q26" s="175"/>
      <c r="R26" s="175"/>
      <c r="S26" s="175"/>
      <c r="T26" s="175"/>
      <c r="U26" s="175"/>
      <c r="V26" s="175"/>
      <c r="W26" s="175"/>
      <c r="X26" s="175"/>
      <c r="Y26" s="175"/>
      <c r="Z26" s="176"/>
      <c r="AA26" s="373"/>
      <c r="AB26" s="374"/>
      <c r="AC26" s="374"/>
      <c r="AD26" s="374"/>
      <c r="AE26" s="374"/>
      <c r="AF26" s="374"/>
      <c r="AG26" s="374"/>
      <c r="AH26" s="374"/>
      <c r="AI26" s="375"/>
    </row>
    <row r="27" spans="1:35" ht="6.75" customHeight="1" thickBot="1">
      <c r="A27" s="177"/>
      <c r="B27" s="177"/>
      <c r="C27" s="177"/>
      <c r="D27" s="177"/>
      <c r="E27" s="177"/>
      <c r="F27" s="177"/>
      <c r="G27" s="177"/>
      <c r="H27" s="177"/>
      <c r="I27" s="177"/>
      <c r="J27" s="177"/>
      <c r="K27" s="177"/>
      <c r="L27" s="177"/>
      <c r="M27" s="177"/>
      <c r="N27" s="177"/>
      <c r="O27" s="177"/>
      <c r="P27" s="177"/>
      <c r="Q27" s="177"/>
      <c r="R27" s="177"/>
      <c r="S27" s="177"/>
      <c r="T27" s="177"/>
      <c r="U27" s="177"/>
      <c r="V27" s="177"/>
      <c r="W27" s="177"/>
      <c r="X27" s="177"/>
      <c r="Y27" s="177"/>
      <c r="Z27" s="177"/>
      <c r="AA27" s="177"/>
      <c r="AB27" s="177"/>
      <c r="AC27" s="177"/>
      <c r="AD27" s="177"/>
      <c r="AE27" s="177"/>
      <c r="AF27" s="177"/>
      <c r="AG27" s="177"/>
      <c r="AH27" s="177"/>
      <c r="AI27" s="177"/>
    </row>
    <row r="28" spans="1:35" ht="13.5" customHeight="1">
      <c r="A28" s="342" t="s">
        <v>84</v>
      </c>
      <c r="B28" s="343"/>
      <c r="C28" s="343"/>
      <c r="D28" s="343"/>
      <c r="E28" s="343"/>
      <c r="F28" s="343"/>
      <c r="G28" s="343"/>
      <c r="H28" s="343"/>
      <c r="I28" s="343"/>
      <c r="J28" s="343"/>
      <c r="K28" s="343"/>
      <c r="L28" s="343"/>
      <c r="M28" s="343"/>
      <c r="N28" s="343"/>
      <c r="O28" s="343"/>
      <c r="P28" s="343"/>
      <c r="Q28" s="343"/>
      <c r="R28" s="343"/>
      <c r="S28" s="343"/>
      <c r="T28" s="343"/>
      <c r="U28" s="343"/>
      <c r="V28" s="343"/>
      <c r="W28" s="343"/>
      <c r="X28" s="343"/>
      <c r="Y28" s="343"/>
      <c r="Z28" s="343"/>
      <c r="AA28" s="343"/>
      <c r="AB28" s="343"/>
      <c r="AC28" s="343"/>
      <c r="AD28" s="343"/>
      <c r="AE28" s="343"/>
      <c r="AF28" s="343"/>
      <c r="AG28" s="343"/>
      <c r="AH28" s="343"/>
      <c r="AI28" s="344"/>
    </row>
    <row r="29" spans="1:35" ht="18" customHeight="1">
      <c r="A29" s="165"/>
      <c r="B29" s="168"/>
      <c r="C29" s="168"/>
      <c r="D29" s="168"/>
      <c r="E29" s="168"/>
      <c r="F29" s="168"/>
      <c r="G29" s="168"/>
      <c r="H29" s="168"/>
      <c r="I29" s="168"/>
      <c r="J29" s="168"/>
      <c r="K29" s="168"/>
      <c r="L29" s="168"/>
      <c r="M29" s="17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6"/>
      <c r="Y29" s="178"/>
      <c r="Z29" s="168"/>
      <c r="AA29" s="168"/>
      <c r="AB29" s="168"/>
      <c r="AC29" s="168"/>
      <c r="AD29" s="168"/>
      <c r="AE29" s="168"/>
      <c r="AF29" s="168"/>
      <c r="AG29" s="168"/>
      <c r="AH29" s="168"/>
      <c r="AI29" s="179"/>
    </row>
    <row r="30" spans="1:35" ht="18" customHeight="1">
      <c r="A30" s="330" t="s">
        <v>85</v>
      </c>
      <c r="B30" s="325"/>
      <c r="C30" s="325"/>
      <c r="D30" s="325"/>
      <c r="E30" s="326"/>
      <c r="F30" s="178"/>
      <c r="G30" s="168" t="s">
        <v>86</v>
      </c>
      <c r="H30" s="168"/>
      <c r="I30" s="168"/>
      <c r="J30" s="168"/>
      <c r="K30" s="168"/>
      <c r="L30" s="166"/>
      <c r="M30" s="324" t="s">
        <v>85</v>
      </c>
      <c r="N30" s="325"/>
      <c r="O30" s="325"/>
      <c r="P30" s="325"/>
      <c r="Q30" s="326"/>
      <c r="R30" s="324" t="s">
        <v>86</v>
      </c>
      <c r="S30" s="325"/>
      <c r="T30" s="325"/>
      <c r="U30" s="325"/>
      <c r="V30" s="325"/>
      <c r="W30" s="325"/>
      <c r="X30" s="326"/>
      <c r="Y30" s="324" t="s">
        <v>85</v>
      </c>
      <c r="Z30" s="325"/>
      <c r="AA30" s="325"/>
      <c r="AB30" s="325"/>
      <c r="AC30" s="326"/>
      <c r="AD30" s="178"/>
      <c r="AE30" s="168" t="s">
        <v>86</v>
      </c>
      <c r="AF30" s="168"/>
      <c r="AG30" s="168"/>
      <c r="AH30" s="168"/>
      <c r="AI30" s="179"/>
    </row>
    <row r="31" spans="1:35" ht="18" customHeight="1">
      <c r="A31" s="180"/>
      <c r="B31" s="181"/>
      <c r="C31" s="181"/>
      <c r="D31" s="181"/>
      <c r="E31" s="182"/>
      <c r="F31" s="183">
        <v>1</v>
      </c>
      <c r="G31" s="331"/>
      <c r="H31" s="332"/>
      <c r="I31" s="332"/>
      <c r="J31" s="332"/>
      <c r="K31" s="332"/>
      <c r="L31" s="333"/>
      <c r="M31" s="184"/>
      <c r="N31" s="181"/>
      <c r="O31" s="181"/>
      <c r="P31" s="181"/>
      <c r="Q31" s="182"/>
      <c r="R31" s="183">
        <v>1</v>
      </c>
      <c r="S31" s="331"/>
      <c r="T31" s="332"/>
      <c r="U31" s="332"/>
      <c r="V31" s="332"/>
      <c r="W31" s="332"/>
      <c r="X31" s="333"/>
      <c r="Y31" s="184"/>
      <c r="Z31" s="181"/>
      <c r="AA31" s="181"/>
      <c r="AB31" s="181"/>
      <c r="AC31" s="182"/>
      <c r="AD31" s="183">
        <v>1</v>
      </c>
      <c r="AE31" s="324"/>
      <c r="AF31" s="325"/>
      <c r="AG31" s="325"/>
      <c r="AH31" s="325"/>
      <c r="AI31" s="327"/>
    </row>
    <row r="32" spans="1:35" ht="18" customHeight="1">
      <c r="A32" s="355"/>
      <c r="B32" s="356"/>
      <c r="C32" s="356"/>
      <c r="D32" s="356"/>
      <c r="E32" s="357"/>
      <c r="F32" s="183">
        <v>2</v>
      </c>
      <c r="G32" s="358"/>
      <c r="H32" s="359"/>
      <c r="I32" s="359"/>
      <c r="J32" s="359"/>
      <c r="K32" s="359"/>
      <c r="L32" s="360"/>
      <c r="M32" s="361"/>
      <c r="N32" s="356"/>
      <c r="O32" s="356"/>
      <c r="P32" s="356"/>
      <c r="Q32" s="357"/>
      <c r="R32" s="183">
        <v>2</v>
      </c>
      <c r="S32" s="358"/>
      <c r="T32" s="359"/>
      <c r="U32" s="359"/>
      <c r="V32" s="359"/>
      <c r="W32" s="359"/>
      <c r="X32" s="360"/>
      <c r="Y32" s="362"/>
      <c r="Z32" s="363"/>
      <c r="AA32" s="363"/>
      <c r="AB32" s="363"/>
      <c r="AC32" s="364"/>
      <c r="AD32" s="183">
        <v>2</v>
      </c>
      <c r="AE32" s="324"/>
      <c r="AF32" s="325"/>
      <c r="AG32" s="325"/>
      <c r="AH32" s="325"/>
      <c r="AI32" s="327"/>
    </row>
    <row r="33" spans="1:35" ht="18" customHeight="1" thickBot="1">
      <c r="A33" s="185"/>
      <c r="B33" s="174"/>
      <c r="C33" s="174"/>
      <c r="D33" s="174"/>
      <c r="E33" s="186"/>
      <c r="F33" s="187">
        <v>3</v>
      </c>
      <c r="G33" s="339"/>
      <c r="H33" s="340"/>
      <c r="I33" s="340"/>
      <c r="J33" s="340"/>
      <c r="K33" s="340"/>
      <c r="L33" s="341"/>
      <c r="M33" s="188"/>
      <c r="N33" s="174"/>
      <c r="O33" s="174"/>
      <c r="P33" s="174"/>
      <c r="Q33" s="186"/>
      <c r="R33" s="187">
        <v>3</v>
      </c>
      <c r="S33" s="339"/>
      <c r="T33" s="340"/>
      <c r="U33" s="340"/>
      <c r="V33" s="340"/>
      <c r="W33" s="340"/>
      <c r="X33" s="341"/>
      <c r="Y33" s="188"/>
      <c r="Z33" s="174"/>
      <c r="AA33" s="174"/>
      <c r="AB33" s="174"/>
      <c r="AC33" s="186"/>
      <c r="AD33" s="187">
        <v>3</v>
      </c>
      <c r="AE33" s="317"/>
      <c r="AF33" s="318"/>
      <c r="AG33" s="318"/>
      <c r="AH33" s="318"/>
      <c r="AI33" s="319"/>
    </row>
    <row r="34" spans="1:35" ht="6.75" customHeight="1" thickBot="1">
      <c r="A34" s="177"/>
      <c r="B34" s="177"/>
      <c r="C34" s="177"/>
      <c r="D34" s="177"/>
      <c r="E34" s="177"/>
      <c r="F34" s="177"/>
      <c r="G34" s="177"/>
      <c r="H34" s="177"/>
      <c r="I34" s="177"/>
      <c r="J34" s="177"/>
      <c r="K34" s="177"/>
      <c r="L34" s="177"/>
      <c r="M34" s="177"/>
      <c r="N34" s="177"/>
      <c r="O34" s="177"/>
      <c r="P34" s="177"/>
      <c r="Q34" s="177"/>
      <c r="R34" s="177"/>
      <c r="S34" s="177"/>
      <c r="T34" s="177"/>
      <c r="U34" s="177"/>
      <c r="V34" s="177"/>
      <c r="W34" s="177"/>
      <c r="X34" s="177"/>
      <c r="Y34" s="177"/>
      <c r="Z34" s="177"/>
      <c r="AA34" s="177"/>
      <c r="AB34" s="177"/>
      <c r="AC34" s="177"/>
      <c r="AD34" s="177"/>
      <c r="AE34" s="177"/>
      <c r="AF34" s="177"/>
      <c r="AG34" s="177"/>
      <c r="AH34" s="177"/>
      <c r="AI34" s="177"/>
    </row>
    <row r="35" spans="1:35" ht="14.25" customHeight="1">
      <c r="A35" s="342" t="s">
        <v>87</v>
      </c>
      <c r="B35" s="343"/>
      <c r="C35" s="343"/>
      <c r="D35" s="343"/>
      <c r="E35" s="343"/>
      <c r="F35" s="343"/>
      <c r="G35" s="343"/>
      <c r="H35" s="343"/>
      <c r="I35" s="343"/>
      <c r="J35" s="343"/>
      <c r="K35" s="343"/>
      <c r="L35" s="343"/>
      <c r="M35" s="343"/>
      <c r="N35" s="343"/>
      <c r="O35" s="343"/>
      <c r="P35" s="343"/>
      <c r="Q35" s="343"/>
      <c r="R35" s="343"/>
      <c r="S35" s="343"/>
      <c r="T35" s="343"/>
      <c r="U35" s="343"/>
      <c r="V35" s="343"/>
      <c r="W35" s="343"/>
      <c r="X35" s="343"/>
      <c r="Y35" s="343"/>
      <c r="Z35" s="343"/>
      <c r="AA35" s="343"/>
      <c r="AB35" s="343"/>
      <c r="AC35" s="343"/>
      <c r="AD35" s="343"/>
      <c r="AE35" s="343"/>
      <c r="AF35" s="343"/>
      <c r="AG35" s="343"/>
      <c r="AH35" s="343"/>
      <c r="AI35" s="344"/>
    </row>
    <row r="36" spans="1:35">
      <c r="A36" s="345" t="s">
        <v>88</v>
      </c>
      <c r="B36" s="346"/>
      <c r="C36" s="349" t="s">
        <v>89</v>
      </c>
      <c r="D36" s="350"/>
      <c r="E36" s="350"/>
      <c r="F36" s="350"/>
      <c r="G36" s="350"/>
      <c r="H36" s="350"/>
      <c r="I36" s="350"/>
      <c r="J36" s="350"/>
      <c r="K36" s="350"/>
      <c r="L36" s="346"/>
      <c r="M36" s="324" t="s">
        <v>90</v>
      </c>
      <c r="N36" s="325"/>
      <c r="O36" s="325"/>
      <c r="P36" s="325"/>
      <c r="Q36" s="325"/>
      <c r="R36" s="325"/>
      <c r="S36" s="325"/>
      <c r="T36" s="325"/>
      <c r="U36" s="325"/>
      <c r="V36" s="325"/>
      <c r="W36" s="325"/>
      <c r="X36" s="326"/>
      <c r="Y36" s="324" t="s">
        <v>91</v>
      </c>
      <c r="Z36" s="325"/>
      <c r="AA36" s="325"/>
      <c r="AB36" s="325"/>
      <c r="AC36" s="325"/>
      <c r="AD36" s="353"/>
      <c r="AE36" s="353"/>
      <c r="AF36" s="353"/>
      <c r="AG36" s="353"/>
      <c r="AH36" s="353"/>
      <c r="AI36" s="354"/>
    </row>
    <row r="37" spans="1:35" ht="15.75" customHeight="1">
      <c r="A37" s="347"/>
      <c r="B37" s="348"/>
      <c r="C37" s="351"/>
      <c r="D37" s="352"/>
      <c r="E37" s="352"/>
      <c r="F37" s="352"/>
      <c r="G37" s="352"/>
      <c r="H37" s="352"/>
      <c r="I37" s="352"/>
      <c r="J37" s="352"/>
      <c r="K37" s="352"/>
      <c r="L37" s="348"/>
      <c r="M37" s="178"/>
      <c r="N37" s="168" t="s">
        <v>92</v>
      </c>
      <c r="O37" s="168"/>
      <c r="P37" s="168"/>
      <c r="Q37" s="168"/>
      <c r="R37" s="166"/>
      <c r="S37" s="178"/>
      <c r="T37" s="168" t="s">
        <v>93</v>
      </c>
      <c r="U37" s="168"/>
      <c r="V37" s="168"/>
      <c r="W37" s="168"/>
      <c r="X37" s="166"/>
      <c r="Y37" s="178"/>
      <c r="Z37" s="168" t="s">
        <v>92</v>
      </c>
      <c r="AA37" s="168"/>
      <c r="AB37" s="168"/>
      <c r="AC37" s="168"/>
      <c r="AD37" s="178"/>
      <c r="AE37" s="325" t="s">
        <v>93</v>
      </c>
      <c r="AF37" s="325"/>
      <c r="AG37" s="325"/>
      <c r="AH37" s="325"/>
      <c r="AI37" s="327"/>
    </row>
    <row r="38" spans="1:35" ht="14.25" customHeight="1">
      <c r="A38" s="330">
        <v>1</v>
      </c>
      <c r="B38" s="326"/>
      <c r="C38" s="189"/>
      <c r="D38" s="168"/>
      <c r="E38" s="168"/>
      <c r="F38" s="168"/>
      <c r="G38" s="168"/>
      <c r="H38" s="168"/>
      <c r="I38" s="168"/>
      <c r="J38" s="168"/>
      <c r="K38" s="168"/>
      <c r="L38" s="166"/>
      <c r="M38" s="331"/>
      <c r="N38" s="332"/>
      <c r="O38" s="332"/>
      <c r="P38" s="332"/>
      <c r="Q38" s="332"/>
      <c r="R38" s="333"/>
      <c r="S38" s="331"/>
      <c r="T38" s="332"/>
      <c r="U38" s="332"/>
      <c r="V38" s="332"/>
      <c r="W38" s="332"/>
      <c r="X38" s="333"/>
      <c r="Y38" s="331"/>
      <c r="Z38" s="332"/>
      <c r="AA38" s="332"/>
      <c r="AB38" s="332"/>
      <c r="AC38" s="333"/>
      <c r="AD38" s="331"/>
      <c r="AE38" s="332"/>
      <c r="AF38" s="332"/>
      <c r="AG38" s="332"/>
      <c r="AH38" s="332"/>
      <c r="AI38" s="334"/>
    </row>
    <row r="39" spans="1:35" ht="14.25" customHeight="1">
      <c r="A39" s="330">
        <v>2</v>
      </c>
      <c r="B39" s="326"/>
      <c r="C39" s="189"/>
      <c r="D39" s="168"/>
      <c r="E39" s="168"/>
      <c r="F39" s="168"/>
      <c r="G39" s="168"/>
      <c r="H39" s="168"/>
      <c r="I39" s="168"/>
      <c r="J39" s="168"/>
      <c r="K39" s="168"/>
      <c r="L39" s="166"/>
      <c r="M39" s="190"/>
      <c r="N39" s="191"/>
      <c r="O39" s="191"/>
      <c r="P39" s="191"/>
      <c r="Q39" s="191"/>
      <c r="R39" s="192"/>
      <c r="S39" s="190"/>
      <c r="T39" s="191"/>
      <c r="U39" s="191"/>
      <c r="V39" s="191"/>
      <c r="W39" s="191"/>
      <c r="X39" s="192"/>
      <c r="Y39" s="190"/>
      <c r="Z39" s="191"/>
      <c r="AA39" s="191"/>
      <c r="AB39" s="191"/>
      <c r="AC39" s="192"/>
      <c r="AD39" s="190"/>
      <c r="AE39" s="191"/>
      <c r="AF39" s="191"/>
      <c r="AG39" s="191"/>
      <c r="AH39" s="191"/>
      <c r="AI39" s="193"/>
    </row>
    <row r="40" spans="1:35" ht="14.25" customHeight="1">
      <c r="A40" s="330">
        <v>3</v>
      </c>
      <c r="B40" s="326"/>
      <c r="C40" s="189"/>
      <c r="D40" s="168"/>
      <c r="E40" s="168"/>
      <c r="F40" s="168"/>
      <c r="G40" s="168"/>
      <c r="H40" s="168"/>
      <c r="I40" s="168"/>
      <c r="J40" s="168"/>
      <c r="K40" s="168"/>
      <c r="L40" s="166"/>
      <c r="M40" s="331"/>
      <c r="N40" s="332"/>
      <c r="O40" s="332"/>
      <c r="P40" s="332"/>
      <c r="Q40" s="332"/>
      <c r="R40" s="333"/>
      <c r="S40" s="331"/>
      <c r="T40" s="332"/>
      <c r="U40" s="332"/>
      <c r="V40" s="332"/>
      <c r="W40" s="332"/>
      <c r="X40" s="333"/>
      <c r="Y40" s="331"/>
      <c r="Z40" s="332"/>
      <c r="AA40" s="332"/>
      <c r="AB40" s="332"/>
      <c r="AC40" s="333"/>
      <c r="AD40" s="331"/>
      <c r="AE40" s="332"/>
      <c r="AF40" s="332"/>
      <c r="AG40" s="332"/>
      <c r="AH40" s="332"/>
      <c r="AI40" s="334"/>
    </row>
    <row r="41" spans="1:35" ht="14.25" customHeight="1">
      <c r="A41" s="330">
        <v>4</v>
      </c>
      <c r="B41" s="326"/>
      <c r="C41" s="178"/>
      <c r="D41" s="168"/>
      <c r="E41" s="168"/>
      <c r="F41" s="168"/>
      <c r="G41" s="168"/>
      <c r="H41" s="168"/>
      <c r="I41" s="168"/>
      <c r="J41" s="168"/>
      <c r="K41" s="168"/>
      <c r="L41" s="166"/>
      <c r="M41" s="178"/>
      <c r="N41" s="168"/>
      <c r="O41" s="168"/>
      <c r="P41" s="168"/>
      <c r="Q41" s="168"/>
      <c r="R41" s="166"/>
      <c r="S41" s="178"/>
      <c r="T41" s="168"/>
      <c r="U41" s="168"/>
      <c r="V41" s="168"/>
      <c r="W41" s="168"/>
      <c r="X41" s="166"/>
      <c r="Y41" s="178"/>
      <c r="Z41" s="168"/>
      <c r="AA41" s="168"/>
      <c r="AB41" s="168"/>
      <c r="AC41" s="166"/>
      <c r="AD41" s="178"/>
      <c r="AE41" s="168"/>
      <c r="AF41" s="168"/>
      <c r="AG41" s="168"/>
      <c r="AH41" s="168"/>
      <c r="AI41" s="179"/>
    </row>
    <row r="42" spans="1:35" ht="14.25" customHeight="1" thickBot="1">
      <c r="A42" s="335">
        <v>5</v>
      </c>
      <c r="B42" s="328"/>
      <c r="C42" s="194"/>
      <c r="D42" s="175"/>
      <c r="E42" s="175"/>
      <c r="F42" s="175"/>
      <c r="G42" s="175"/>
      <c r="H42" s="175"/>
      <c r="I42" s="175"/>
      <c r="J42" s="175"/>
      <c r="K42" s="175"/>
      <c r="L42" s="176"/>
      <c r="M42" s="194"/>
      <c r="N42" s="175"/>
      <c r="O42" s="175"/>
      <c r="P42" s="175"/>
      <c r="Q42" s="175"/>
      <c r="R42" s="176"/>
      <c r="S42" s="194"/>
      <c r="T42" s="175"/>
      <c r="U42" s="175"/>
      <c r="V42" s="175"/>
      <c r="W42" s="175"/>
      <c r="X42" s="176"/>
      <c r="Y42" s="194"/>
      <c r="Z42" s="175"/>
      <c r="AA42" s="175"/>
      <c r="AB42" s="175"/>
      <c r="AC42" s="176"/>
      <c r="AD42" s="194"/>
      <c r="AE42" s="175"/>
      <c r="AF42" s="175"/>
      <c r="AG42" s="175"/>
      <c r="AH42" s="175"/>
      <c r="AI42" s="195"/>
    </row>
    <row r="43" spans="1:35" ht="5.25" customHeight="1" thickBot="1">
      <c r="A43" s="177"/>
      <c r="B43" s="177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N43" s="177"/>
      <c r="O43" s="177"/>
      <c r="P43" s="177"/>
      <c r="Q43" s="177"/>
      <c r="R43" s="177"/>
      <c r="S43" s="177"/>
      <c r="T43" s="177"/>
      <c r="U43" s="177"/>
      <c r="V43" s="177"/>
      <c r="W43" s="177"/>
      <c r="X43" s="177"/>
      <c r="Y43" s="177"/>
      <c r="Z43" s="177"/>
      <c r="AA43" s="177"/>
      <c r="AB43" s="177"/>
      <c r="AC43" s="177"/>
      <c r="AD43" s="177"/>
      <c r="AE43" s="177"/>
      <c r="AF43" s="177"/>
      <c r="AG43" s="177"/>
      <c r="AH43" s="177"/>
      <c r="AI43" s="177"/>
    </row>
    <row r="44" spans="1:35">
      <c r="A44" s="336" t="s">
        <v>94</v>
      </c>
      <c r="B44" s="337"/>
      <c r="C44" s="337"/>
      <c r="D44" s="337"/>
      <c r="E44" s="337"/>
      <c r="F44" s="337"/>
      <c r="G44" s="337"/>
      <c r="H44" s="337"/>
      <c r="I44" s="337"/>
      <c r="J44" s="337"/>
      <c r="K44" s="337"/>
      <c r="L44" s="337"/>
      <c r="M44" s="337"/>
      <c r="N44" s="337"/>
      <c r="O44" s="337"/>
      <c r="P44" s="337"/>
      <c r="Q44" s="337"/>
      <c r="R44" s="337"/>
      <c r="S44" s="337"/>
      <c r="T44" s="337"/>
      <c r="U44" s="337"/>
      <c r="V44" s="337"/>
      <c r="W44" s="337"/>
      <c r="X44" s="337"/>
      <c r="Y44" s="337"/>
      <c r="Z44" s="337"/>
      <c r="AA44" s="337"/>
      <c r="AB44" s="337"/>
      <c r="AC44" s="337"/>
      <c r="AD44" s="337"/>
      <c r="AE44" s="337"/>
      <c r="AF44" s="337"/>
      <c r="AG44" s="337"/>
      <c r="AH44" s="337"/>
      <c r="AI44" s="338"/>
    </row>
    <row r="45" spans="1:35" ht="12.75" customHeight="1">
      <c r="A45" s="320" t="s">
        <v>95</v>
      </c>
      <c r="B45" s="321"/>
      <c r="C45" s="321"/>
      <c r="D45" s="321"/>
      <c r="E45" s="321" t="s">
        <v>96</v>
      </c>
      <c r="F45" s="321"/>
      <c r="G45" s="321"/>
      <c r="H45" s="321"/>
      <c r="I45" s="321"/>
      <c r="J45" s="321"/>
      <c r="K45" s="321"/>
      <c r="L45" s="321"/>
      <c r="M45" s="321" t="s">
        <v>97</v>
      </c>
      <c r="N45" s="321"/>
      <c r="O45" s="321"/>
      <c r="P45" s="321"/>
      <c r="Q45" s="321"/>
      <c r="R45" s="321"/>
      <c r="S45" s="321"/>
      <c r="T45" s="321"/>
      <c r="U45" s="321" t="s">
        <v>98</v>
      </c>
      <c r="V45" s="321"/>
      <c r="W45" s="321"/>
      <c r="X45" s="321"/>
      <c r="Y45" s="321"/>
      <c r="Z45" s="321"/>
      <c r="AA45" s="321"/>
      <c r="AB45" s="321"/>
      <c r="AC45" s="321" t="s">
        <v>99</v>
      </c>
      <c r="AD45" s="321"/>
      <c r="AE45" s="321"/>
      <c r="AF45" s="321"/>
      <c r="AG45" s="321"/>
      <c r="AH45" s="321"/>
      <c r="AI45" s="329"/>
    </row>
    <row r="46" spans="1:35" ht="12.75" customHeight="1">
      <c r="A46" s="320"/>
      <c r="B46" s="321"/>
      <c r="C46" s="321"/>
      <c r="D46" s="321"/>
      <c r="E46" s="321"/>
      <c r="F46" s="321"/>
      <c r="G46" s="321"/>
      <c r="H46" s="321"/>
      <c r="I46" s="321"/>
      <c r="J46" s="321"/>
      <c r="K46" s="321"/>
      <c r="L46" s="321"/>
      <c r="M46" s="324"/>
      <c r="N46" s="325"/>
      <c r="O46" s="325"/>
      <c r="P46" s="325"/>
      <c r="Q46" s="325"/>
      <c r="R46" s="325"/>
      <c r="S46" s="325"/>
      <c r="T46" s="326"/>
      <c r="U46" s="324"/>
      <c r="V46" s="325"/>
      <c r="W46" s="325"/>
      <c r="X46" s="325"/>
      <c r="Y46" s="325"/>
      <c r="Z46" s="325"/>
      <c r="AA46" s="325"/>
      <c r="AB46" s="326"/>
      <c r="AC46" s="324"/>
      <c r="AD46" s="325"/>
      <c r="AE46" s="325"/>
      <c r="AF46" s="325"/>
      <c r="AG46" s="325"/>
      <c r="AH46" s="325"/>
      <c r="AI46" s="327"/>
    </row>
    <row r="47" spans="1:35" s="196" customFormat="1" ht="13.5" customHeight="1" thickBot="1">
      <c r="A47" s="322"/>
      <c r="B47" s="323"/>
      <c r="C47" s="323"/>
      <c r="D47" s="323"/>
      <c r="E47" s="323"/>
      <c r="F47" s="323"/>
      <c r="G47" s="323"/>
      <c r="H47" s="323"/>
      <c r="I47" s="323"/>
      <c r="J47" s="323"/>
      <c r="K47" s="323"/>
      <c r="L47" s="323"/>
      <c r="M47" s="317"/>
      <c r="N47" s="318"/>
      <c r="O47" s="318"/>
      <c r="P47" s="318"/>
      <c r="Q47" s="318"/>
      <c r="R47" s="318"/>
      <c r="S47" s="318"/>
      <c r="T47" s="328"/>
      <c r="U47" s="317"/>
      <c r="V47" s="318"/>
      <c r="W47" s="318"/>
      <c r="X47" s="318"/>
      <c r="Y47" s="318"/>
      <c r="Z47" s="318"/>
      <c r="AA47" s="318"/>
      <c r="AB47" s="328"/>
      <c r="AC47" s="317"/>
      <c r="AD47" s="318"/>
      <c r="AE47" s="318"/>
      <c r="AF47" s="318"/>
      <c r="AG47" s="318"/>
      <c r="AH47" s="318"/>
      <c r="AI47" s="319"/>
    </row>
    <row r="48" spans="1:35" s="36" customFormat="1" ht="6" customHeight="1">
      <c r="A48" s="35"/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</row>
    <row r="49" spans="2:34" s="36" customFormat="1" ht="13.5" customHeight="1">
      <c r="B49" s="4" t="s">
        <v>100</v>
      </c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</row>
    <row r="50" spans="2:34" s="36" customFormat="1" ht="11.25" customHeight="1"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</row>
    <row r="51" spans="2:34" ht="11.25" customHeight="1">
      <c r="B51" s="197"/>
      <c r="C51" s="197"/>
      <c r="D51" s="197"/>
      <c r="E51" s="197"/>
      <c r="F51" s="197"/>
      <c r="G51" s="197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  <c r="AA51" s="197"/>
      <c r="AB51" s="197"/>
      <c r="AC51" s="197"/>
      <c r="AD51" s="197"/>
      <c r="AE51" s="197"/>
      <c r="AF51" s="197"/>
      <c r="AG51" s="197"/>
      <c r="AH51" s="197"/>
    </row>
    <row r="52" spans="2:34" ht="11.25" customHeight="1"/>
    <row r="53" spans="2:34" ht="11.25" customHeight="1">
      <c r="B53" s="197"/>
      <c r="C53" s="197"/>
      <c r="D53" s="197"/>
      <c r="E53" s="197"/>
      <c r="F53" s="197"/>
      <c r="G53" s="197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  <c r="AA53" s="197"/>
      <c r="AB53" s="197"/>
      <c r="AC53" s="197"/>
      <c r="AD53" s="197"/>
      <c r="AE53" s="197"/>
      <c r="AF53" s="197"/>
      <c r="AG53" s="197"/>
      <c r="AH53" s="197"/>
    </row>
    <row r="54" spans="2:34" ht="11.25" customHeight="1">
      <c r="Z54" s="5"/>
    </row>
    <row r="55" spans="2:34" ht="11.25" customHeight="1">
      <c r="B55" s="197"/>
      <c r="C55" s="197"/>
      <c r="D55" s="197"/>
      <c r="E55" s="197"/>
      <c r="F55" s="197"/>
      <c r="G55" s="197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  <c r="AA55" s="197"/>
      <c r="AB55" s="197"/>
      <c r="AC55" s="197"/>
      <c r="AD55" s="197"/>
      <c r="AE55" s="197"/>
      <c r="AF55" s="197"/>
      <c r="AG55" s="197"/>
      <c r="AH55" s="197"/>
    </row>
    <row r="56" spans="2:34" ht="11.25" customHeight="1"/>
    <row r="57" spans="2:34" ht="11.25" customHeight="1">
      <c r="B57" s="197"/>
      <c r="C57" s="197"/>
      <c r="D57" s="197"/>
      <c r="E57" s="197"/>
      <c r="F57" s="197"/>
      <c r="G57" s="19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  <c r="AA57" s="197"/>
      <c r="AB57" s="197"/>
      <c r="AC57" s="197"/>
      <c r="AD57" s="197"/>
      <c r="AE57" s="197"/>
      <c r="AF57" s="197"/>
      <c r="AG57" s="197"/>
      <c r="AH57" s="197"/>
    </row>
    <row r="58" spans="2:34" ht="11.25" customHeight="1"/>
    <row r="59" spans="2:34" ht="11.25" customHeight="1">
      <c r="B59" s="197"/>
      <c r="C59" s="197"/>
      <c r="D59" s="197"/>
      <c r="E59" s="197"/>
      <c r="F59" s="197"/>
      <c r="G59" s="197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  <c r="AA59" s="197"/>
      <c r="AB59" s="197"/>
      <c r="AC59" s="197"/>
      <c r="AD59" s="197"/>
      <c r="AE59" s="197"/>
      <c r="AF59" s="197"/>
      <c r="AG59" s="197"/>
      <c r="AH59" s="197"/>
    </row>
    <row r="60" spans="2:34" ht="11.25" customHeight="1"/>
    <row r="61" spans="2:34" ht="11.25" customHeight="1">
      <c r="B61" s="197"/>
      <c r="C61" s="197"/>
      <c r="D61" s="197"/>
      <c r="E61" s="197"/>
      <c r="F61" s="197"/>
      <c r="G61" s="197"/>
      <c r="H61" s="197"/>
      <c r="I61" s="197"/>
      <c r="J61" s="197"/>
      <c r="K61" s="197"/>
      <c r="L61" s="197"/>
      <c r="M61" s="197"/>
      <c r="N61" s="197"/>
      <c r="O61" s="197"/>
      <c r="P61" s="197"/>
      <c r="Q61" s="197"/>
      <c r="R61" s="197"/>
      <c r="S61" s="197"/>
      <c r="T61" s="197"/>
      <c r="U61" s="197"/>
      <c r="V61" s="197"/>
      <c r="W61" s="197"/>
      <c r="X61" s="197"/>
      <c r="Y61" s="197"/>
      <c r="Z61" s="197"/>
      <c r="AA61" s="197"/>
      <c r="AB61" s="197"/>
      <c r="AC61" s="197"/>
      <c r="AD61" s="197"/>
      <c r="AE61" s="197"/>
      <c r="AF61" s="197"/>
      <c r="AG61" s="197"/>
      <c r="AH61" s="197"/>
    </row>
    <row r="62" spans="2:34" ht="8.25" customHeight="1"/>
    <row r="63" spans="2:34" ht="6.75" customHeight="1"/>
    <row r="64" spans="2:34" ht="13.5" customHeight="1"/>
    <row r="65" ht="13.5" customHeight="1"/>
    <row r="66" ht="13.5" customHeight="1"/>
    <row r="67" ht="13.5" customHeight="1"/>
    <row r="68" ht="13.5" customHeight="1"/>
    <row r="69" ht="13.5" customHeight="1"/>
    <row r="70" ht="13.5" customHeight="1"/>
    <row r="71" ht="13.5" customHeight="1"/>
    <row r="72" ht="13.5" customHeight="1"/>
    <row r="73" ht="13.5" customHeight="1"/>
    <row r="75" ht="12.75" customHeight="1"/>
    <row r="76" ht="12.75" customHeight="1"/>
  </sheetData>
  <sheetProtection selectLockedCells="1" selectUnlockedCells="1"/>
  <mergeCells count="76">
    <mergeCell ref="C8:N8"/>
    <mergeCell ref="O8:AG8"/>
    <mergeCell ref="J3:AB3"/>
    <mergeCell ref="C6:N6"/>
    <mergeCell ref="O6:AG6"/>
    <mergeCell ref="C7:N7"/>
    <mergeCell ref="O7:AG7"/>
    <mergeCell ref="C9:N9"/>
    <mergeCell ref="O9:AG9"/>
    <mergeCell ref="C11:N11"/>
    <mergeCell ref="O11:AG11"/>
    <mergeCell ref="C12:N12"/>
    <mergeCell ref="O12:AG12"/>
    <mergeCell ref="A30:E30"/>
    <mergeCell ref="M30:Q30"/>
    <mergeCell ref="R30:X30"/>
    <mergeCell ref="Y30:AC30"/>
    <mergeCell ref="C13:N13"/>
    <mergeCell ref="O13:AG13"/>
    <mergeCell ref="C14:N14"/>
    <mergeCell ref="O14:AG14"/>
    <mergeCell ref="C15:N15"/>
    <mergeCell ref="O15:AG15"/>
    <mergeCell ref="C16:N17"/>
    <mergeCell ref="AA24:AI24"/>
    <mergeCell ref="AA25:AI25"/>
    <mergeCell ref="AA26:AI26"/>
    <mergeCell ref="A28:AI28"/>
    <mergeCell ref="G31:L31"/>
    <mergeCell ref="S31:X31"/>
    <mergeCell ref="AE31:AI31"/>
    <mergeCell ref="A32:E32"/>
    <mergeCell ref="G32:L32"/>
    <mergeCell ref="M32:Q32"/>
    <mergeCell ref="S32:X32"/>
    <mergeCell ref="Y32:AC32"/>
    <mergeCell ref="AE32:AI32"/>
    <mergeCell ref="AD38:AI38"/>
    <mergeCell ref="A39:B39"/>
    <mergeCell ref="G33:L33"/>
    <mergeCell ref="S33:X33"/>
    <mergeCell ref="AE33:AI33"/>
    <mergeCell ref="A35:AI35"/>
    <mergeCell ref="A36:B37"/>
    <mergeCell ref="C36:L37"/>
    <mergeCell ref="M36:X36"/>
    <mergeCell ref="Y36:AI36"/>
    <mergeCell ref="AE37:AI37"/>
    <mergeCell ref="A38:B38"/>
    <mergeCell ref="M38:R38"/>
    <mergeCell ref="S38:X38"/>
    <mergeCell ref="Y38:AC38"/>
    <mergeCell ref="M45:T45"/>
    <mergeCell ref="U45:AB45"/>
    <mergeCell ref="AC45:AI45"/>
    <mergeCell ref="A40:B40"/>
    <mergeCell ref="M40:R40"/>
    <mergeCell ref="S40:X40"/>
    <mergeCell ref="Y40:AC40"/>
    <mergeCell ref="AD40:AI40"/>
    <mergeCell ref="A41:B41"/>
    <mergeCell ref="A42:B42"/>
    <mergeCell ref="A44:AI44"/>
    <mergeCell ref="A45:D45"/>
    <mergeCell ref="E45:L45"/>
    <mergeCell ref="AC47:AI47"/>
    <mergeCell ref="A46:D47"/>
    <mergeCell ref="E46:H46"/>
    <mergeCell ref="I46:L46"/>
    <mergeCell ref="M46:T46"/>
    <mergeCell ref="U46:AB46"/>
    <mergeCell ref="AC46:AI46"/>
    <mergeCell ref="E47:H47"/>
    <mergeCell ref="I47:L47"/>
    <mergeCell ref="M47:T47"/>
    <mergeCell ref="U47:AB47"/>
  </mergeCells>
  <phoneticPr fontId="0" type="noConversion"/>
  <pageMargins left="0.59055118110236227" right="0.19685039370078741" top="0.78740157480314965" bottom="0.78740157480314965" header="0" footer="0"/>
  <pageSetup paperSize="9" scale="89" orientation="portrait" r:id="rId1"/>
  <headerFooter alignWithMargins="0"/>
  <rowBreaks count="7" manualBreakCount="7">
    <brk id="62" max="34" man="1"/>
    <brk id="127" max="34" man="1"/>
    <brk id="192" max="34" man="1"/>
    <brk id="257" max="12" man="1"/>
    <brk id="312" max="12" man="1"/>
    <brk id="377" max="12" man="1"/>
    <brk id="442" max="1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zoomScaleNormal="100" workbookViewId="0">
      <selection activeCell="M63" sqref="M63"/>
    </sheetView>
  </sheetViews>
  <sheetFormatPr defaultRowHeight="12.75"/>
  <sheetData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zoomScale="60" zoomScaleNormal="100" workbookViewId="0">
      <selection activeCell="O65" sqref="O65"/>
    </sheetView>
  </sheetViews>
  <sheetFormatPr defaultRowHeight="12.75"/>
  <sheetData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1"/>
  <sheetViews>
    <sheetView view="pageBreakPreview" zoomScaleNormal="100" zoomScaleSheetLayoutView="100" workbookViewId="0">
      <selection activeCell="N59" sqref="N59"/>
    </sheetView>
  </sheetViews>
  <sheetFormatPr defaultRowHeight="12.75"/>
  <cols>
    <col min="1" max="1" width="3.28515625" style="9" customWidth="1"/>
    <col min="2" max="3" width="9.28515625" style="9" bestFit="1" customWidth="1"/>
    <col min="4" max="4" width="10.140625" style="9" bestFit="1" customWidth="1"/>
    <col min="5" max="5" width="9.85546875" style="9" bestFit="1" customWidth="1"/>
    <col min="6" max="6" width="10.28515625" style="9" customWidth="1"/>
    <col min="7" max="9" width="9.28515625" style="9" bestFit="1" customWidth="1"/>
    <col min="10" max="10" width="9.140625" style="9" customWidth="1"/>
    <col min="11" max="11" width="11" style="9" customWidth="1"/>
    <col min="12" max="12" width="2.42578125" style="9" customWidth="1"/>
    <col min="13" max="16384" width="9.140625" style="9"/>
  </cols>
  <sheetData>
    <row r="1" spans="2:14" ht="24" customHeight="1">
      <c r="B1" s="433" t="s">
        <v>5</v>
      </c>
      <c r="C1" s="433"/>
      <c r="D1" s="433"/>
      <c r="E1" s="433"/>
      <c r="F1" s="433"/>
      <c r="G1" s="433"/>
      <c r="H1" s="433"/>
      <c r="I1" s="433"/>
      <c r="J1" s="433"/>
      <c r="K1" s="433"/>
    </row>
    <row r="2" spans="2:14" ht="18.75" customHeight="1">
      <c r="B2" s="434" t="s">
        <v>33</v>
      </c>
      <c r="C2" s="434"/>
      <c r="D2" s="434"/>
      <c r="E2" s="434"/>
      <c r="F2" s="434"/>
      <c r="G2" s="434"/>
      <c r="H2" s="434"/>
      <c r="I2" s="434"/>
      <c r="J2" s="434"/>
      <c r="K2" s="434"/>
      <c r="L2" s="13"/>
      <c r="M2" s="13"/>
      <c r="N2" s="13"/>
    </row>
    <row r="3" spans="2:14" ht="19.5" customHeight="1" thickBot="1">
      <c r="E3" s="15"/>
      <c r="F3" s="15"/>
      <c r="G3" s="15"/>
      <c r="H3" s="15"/>
      <c r="I3" s="15"/>
      <c r="J3" s="15"/>
      <c r="K3" s="15"/>
      <c r="L3" s="13"/>
      <c r="M3" s="13"/>
      <c r="N3" s="13"/>
    </row>
    <row r="4" spans="2:14" s="20" customFormat="1" ht="15.75" customHeight="1">
      <c r="B4" s="62" t="s">
        <v>34</v>
      </c>
      <c r="C4" s="63"/>
      <c r="D4" s="63"/>
      <c r="E4" s="63"/>
      <c r="F4" s="439"/>
      <c r="G4" s="440"/>
      <c r="H4" s="440"/>
      <c r="I4" s="440"/>
      <c r="J4" s="440"/>
      <c r="K4" s="441"/>
      <c r="L4" s="18"/>
      <c r="M4" s="18"/>
      <c r="N4" s="19"/>
    </row>
    <row r="5" spans="2:14" s="20" customFormat="1" ht="15.75" customHeight="1">
      <c r="B5" s="64" t="s">
        <v>1</v>
      </c>
      <c r="C5" s="65"/>
      <c r="D5" s="65"/>
      <c r="E5" s="65"/>
      <c r="F5" s="426">
        <f>ТИТУЛ!F29</f>
        <v>0</v>
      </c>
      <c r="G5" s="427"/>
      <c r="H5" s="427"/>
      <c r="I5" s="427"/>
      <c r="J5" s="427"/>
      <c r="K5" s="428"/>
      <c r="L5" s="17"/>
      <c r="M5" s="17"/>
      <c r="N5" s="19"/>
    </row>
    <row r="6" spans="2:14" s="20" customFormat="1" ht="15.75" customHeight="1">
      <c r="B6" s="64" t="s">
        <v>2</v>
      </c>
      <c r="C6" s="65"/>
      <c r="D6" s="65"/>
      <c r="E6" s="65"/>
      <c r="F6" s="426">
        <f>ТИТУЛ!F31</f>
        <v>0</v>
      </c>
      <c r="G6" s="427"/>
      <c r="H6" s="427"/>
      <c r="I6" s="427"/>
      <c r="J6" s="427"/>
      <c r="K6" s="428"/>
      <c r="L6" s="17"/>
      <c r="M6" s="17"/>
      <c r="N6" s="19"/>
    </row>
    <row r="7" spans="2:14" s="20" customFormat="1" ht="15.75" customHeight="1" thickBot="1">
      <c r="B7" s="66" t="s">
        <v>3</v>
      </c>
      <c r="C7" s="67"/>
      <c r="D7" s="67"/>
      <c r="E7" s="67"/>
      <c r="F7" s="442">
        <f>ТИТУЛ!F30</f>
        <v>0</v>
      </c>
      <c r="G7" s="436"/>
      <c r="H7" s="436"/>
      <c r="I7" s="436"/>
      <c r="J7" s="436"/>
      <c r="K7" s="437"/>
      <c r="L7" s="17"/>
      <c r="M7" s="17"/>
      <c r="N7" s="19"/>
    </row>
    <row r="8" spans="2:14" s="20" customFormat="1" ht="6" customHeight="1" thickBot="1">
      <c r="B8" s="68"/>
      <c r="C8" s="68"/>
      <c r="D8" s="68"/>
      <c r="E8" s="68"/>
      <c r="F8" s="73"/>
      <c r="G8" s="73"/>
      <c r="H8" s="73"/>
      <c r="I8" s="73"/>
      <c r="J8" s="73"/>
      <c r="K8" s="73"/>
      <c r="L8" s="22"/>
      <c r="M8" s="22"/>
      <c r="N8" s="19"/>
    </row>
    <row r="9" spans="2:14" s="20" customFormat="1" ht="15.75" customHeight="1">
      <c r="B9" s="62" t="s">
        <v>26</v>
      </c>
      <c r="C9" s="63"/>
      <c r="D9" s="63"/>
      <c r="E9" s="63"/>
      <c r="F9" s="439"/>
      <c r="G9" s="440"/>
      <c r="H9" s="440"/>
      <c r="I9" s="440"/>
      <c r="J9" s="440"/>
      <c r="K9" s="441"/>
      <c r="L9" s="18"/>
      <c r="M9" s="18"/>
      <c r="N9" s="19"/>
    </row>
    <row r="10" spans="2:14" s="20" customFormat="1" ht="15.75" customHeight="1">
      <c r="B10" s="64" t="s">
        <v>35</v>
      </c>
      <c r="C10" s="65"/>
      <c r="D10" s="65"/>
      <c r="E10" s="65"/>
      <c r="F10" s="426"/>
      <c r="G10" s="427"/>
      <c r="H10" s="427"/>
      <c r="I10" s="427"/>
      <c r="J10" s="427"/>
      <c r="K10" s="428"/>
      <c r="L10" s="17"/>
      <c r="M10" s="17"/>
      <c r="N10" s="19"/>
    </row>
    <row r="11" spans="2:14" s="20" customFormat="1" ht="15.75" customHeight="1">
      <c r="B11" s="64" t="s">
        <v>4</v>
      </c>
      <c r="C11" s="65"/>
      <c r="D11" s="65"/>
      <c r="E11" s="65"/>
      <c r="F11" s="426"/>
      <c r="G11" s="427"/>
      <c r="H11" s="427"/>
      <c r="I11" s="427"/>
      <c r="J11" s="427"/>
      <c r="K11" s="428"/>
      <c r="L11" s="17"/>
      <c r="M11" s="17"/>
      <c r="N11" s="19"/>
    </row>
    <row r="12" spans="2:14" s="20" customFormat="1" ht="15.75" customHeight="1">
      <c r="B12" s="64" t="s">
        <v>0</v>
      </c>
      <c r="C12" s="65"/>
      <c r="D12" s="65"/>
      <c r="E12" s="65"/>
      <c r="F12" s="426"/>
      <c r="G12" s="427"/>
      <c r="H12" s="427"/>
      <c r="I12" s="427"/>
      <c r="J12" s="427"/>
      <c r="K12" s="428"/>
      <c r="L12" s="17"/>
      <c r="M12" s="17"/>
      <c r="N12" s="19"/>
    </row>
    <row r="13" spans="2:14" s="20" customFormat="1" ht="15.75" customHeight="1">
      <c r="B13" s="69" t="s">
        <v>37</v>
      </c>
      <c r="C13" s="70"/>
      <c r="D13" s="70"/>
      <c r="E13" s="70" t="s">
        <v>38</v>
      </c>
      <c r="F13" s="438"/>
      <c r="G13" s="427"/>
      <c r="H13" s="427"/>
      <c r="I13" s="427"/>
      <c r="J13" s="427"/>
      <c r="K13" s="428"/>
      <c r="L13" s="17"/>
      <c r="M13" s="17"/>
      <c r="N13" s="19"/>
    </row>
    <row r="14" spans="2:14" s="20" customFormat="1" ht="15.75" customHeight="1" thickBot="1">
      <c r="B14" s="71" t="s">
        <v>36</v>
      </c>
      <c r="C14" s="72"/>
      <c r="D14" s="72"/>
      <c r="E14" s="72" t="s">
        <v>39</v>
      </c>
      <c r="F14" s="435"/>
      <c r="G14" s="436"/>
      <c r="H14" s="436"/>
      <c r="I14" s="436"/>
      <c r="J14" s="436"/>
      <c r="K14" s="437"/>
      <c r="L14" s="17"/>
      <c r="M14" s="17"/>
      <c r="N14" s="19"/>
    </row>
    <row r="15" spans="2:14" ht="5.25" customHeight="1" thickBot="1">
      <c r="B15" s="16"/>
      <c r="C15" s="413"/>
      <c r="D15" s="413"/>
      <c r="E15" s="413"/>
      <c r="F15" s="429"/>
      <c r="G15" s="429"/>
      <c r="H15" s="429"/>
      <c r="I15" s="429"/>
      <c r="J15" s="429"/>
      <c r="K15" s="12"/>
      <c r="L15" s="13"/>
      <c r="M15" s="13"/>
      <c r="N15" s="13"/>
    </row>
    <row r="16" spans="2:14" ht="15" customHeight="1">
      <c r="B16" s="403" t="s">
        <v>40</v>
      </c>
      <c r="C16" s="404"/>
      <c r="D16" s="404"/>
      <c r="E16" s="404"/>
      <c r="F16" s="404"/>
      <c r="G16" s="404"/>
      <c r="H16" s="404"/>
      <c r="I16" s="404"/>
      <c r="J16" s="404"/>
      <c r="K16" s="405"/>
      <c r="L16" s="13"/>
    </row>
    <row r="17" spans="2:12" ht="15" customHeight="1">
      <c r="B17" s="412" t="s">
        <v>41</v>
      </c>
      <c r="C17" s="382"/>
      <c r="D17" s="382"/>
      <c r="E17" s="382"/>
      <c r="F17" s="430" t="s">
        <v>6</v>
      </c>
      <c r="G17" s="431"/>
      <c r="H17" s="431"/>
      <c r="I17" s="431"/>
      <c r="J17" s="431"/>
      <c r="K17" s="432"/>
      <c r="L17" s="13"/>
    </row>
    <row r="18" spans="2:12" ht="12.75" customHeight="1">
      <c r="B18" s="412"/>
      <c r="C18" s="382"/>
      <c r="D18" s="382"/>
      <c r="E18" s="382"/>
      <c r="F18" s="382" t="s">
        <v>7</v>
      </c>
      <c r="G18" s="382"/>
      <c r="H18" s="382" t="s">
        <v>8</v>
      </c>
      <c r="I18" s="382"/>
      <c r="J18" s="382" t="s">
        <v>11</v>
      </c>
      <c r="K18" s="383"/>
    </row>
    <row r="19" spans="2:12" ht="12.75" customHeight="1">
      <c r="B19" s="412" t="s">
        <v>9</v>
      </c>
      <c r="C19" s="382"/>
      <c r="D19" s="382" t="s">
        <v>10</v>
      </c>
      <c r="E19" s="382"/>
      <c r="F19" s="74" t="s">
        <v>9</v>
      </c>
      <c r="G19" s="74" t="s">
        <v>10</v>
      </c>
      <c r="H19" s="74" t="s">
        <v>9</v>
      </c>
      <c r="I19" s="74" t="s">
        <v>10</v>
      </c>
      <c r="J19" s="74" t="s">
        <v>9</v>
      </c>
      <c r="K19" s="75" t="s">
        <v>10</v>
      </c>
    </row>
    <row r="20" spans="2:12" s="14" customFormat="1" ht="19.5" customHeight="1" thickBot="1">
      <c r="B20" s="401"/>
      <c r="C20" s="402"/>
      <c r="D20" s="402"/>
      <c r="E20" s="402"/>
      <c r="F20" s="76"/>
      <c r="G20" s="76"/>
      <c r="H20" s="76"/>
      <c r="I20" s="76"/>
      <c r="J20" s="129"/>
      <c r="K20" s="77"/>
    </row>
    <row r="21" spans="2:12" s="14" customFormat="1" ht="5.25" customHeight="1" thickBot="1">
      <c r="B21" s="78"/>
      <c r="C21" s="78"/>
      <c r="D21" s="79"/>
      <c r="E21" s="79"/>
      <c r="F21" s="79"/>
      <c r="G21" s="79"/>
      <c r="H21" s="79"/>
      <c r="I21" s="79"/>
      <c r="J21" s="79"/>
      <c r="K21" s="79"/>
    </row>
    <row r="22" spans="2:12" s="14" customFormat="1" ht="16.5" customHeight="1">
      <c r="B22" s="403" t="s">
        <v>43</v>
      </c>
      <c r="C22" s="404"/>
      <c r="D22" s="404"/>
      <c r="E22" s="404"/>
      <c r="F22" s="404"/>
      <c r="G22" s="404"/>
      <c r="H22" s="404"/>
      <c r="I22" s="404"/>
      <c r="J22" s="404"/>
      <c r="K22" s="405"/>
    </row>
    <row r="23" spans="2:12" s="14" customFormat="1" ht="16.5" customHeight="1">
      <c r="B23" s="412" t="s">
        <v>12</v>
      </c>
      <c r="C23" s="382"/>
      <c r="D23" s="382"/>
      <c r="E23" s="382" t="s">
        <v>13</v>
      </c>
      <c r="F23" s="416" t="s">
        <v>56</v>
      </c>
      <c r="G23" s="417"/>
      <c r="H23" s="417"/>
      <c r="I23" s="418"/>
      <c r="J23" s="382" t="s">
        <v>57</v>
      </c>
      <c r="K23" s="383"/>
    </row>
    <row r="24" spans="2:12" s="14" customFormat="1" ht="16.5" customHeight="1">
      <c r="B24" s="412"/>
      <c r="C24" s="382"/>
      <c r="D24" s="382"/>
      <c r="E24" s="382"/>
      <c r="F24" s="419"/>
      <c r="G24" s="420"/>
      <c r="H24" s="420"/>
      <c r="I24" s="421"/>
      <c r="J24" s="382"/>
      <c r="K24" s="383"/>
    </row>
    <row r="25" spans="2:12" s="14" customFormat="1" ht="16.5" customHeight="1">
      <c r="B25" s="422"/>
      <c r="C25" s="423"/>
      <c r="D25" s="423"/>
      <c r="E25" s="80"/>
      <c r="F25" s="380"/>
      <c r="G25" s="381"/>
      <c r="H25" s="381"/>
      <c r="I25" s="379"/>
      <c r="J25" s="408"/>
      <c r="K25" s="409"/>
    </row>
    <row r="26" spans="2:12" s="14" customFormat="1" ht="16.5" customHeight="1">
      <c r="B26" s="422"/>
      <c r="C26" s="423"/>
      <c r="D26" s="423"/>
      <c r="E26" s="80"/>
      <c r="F26" s="380"/>
      <c r="G26" s="381"/>
      <c r="H26" s="381"/>
      <c r="I26" s="379"/>
      <c r="J26" s="380"/>
      <c r="K26" s="379"/>
    </row>
    <row r="27" spans="2:12" s="14" customFormat="1" ht="16.5" customHeight="1">
      <c r="B27" s="424"/>
      <c r="C27" s="425"/>
      <c r="D27" s="425"/>
      <c r="E27" s="80"/>
      <c r="F27" s="380"/>
      <c r="G27" s="381"/>
      <c r="H27" s="381"/>
      <c r="I27" s="379"/>
      <c r="J27" s="380"/>
      <c r="K27" s="379"/>
    </row>
    <row r="28" spans="2:12" s="14" customFormat="1" ht="16.5" customHeight="1">
      <c r="B28" s="406"/>
      <c r="C28" s="407"/>
      <c r="D28" s="407"/>
      <c r="E28" s="80"/>
      <c r="F28" s="380"/>
      <c r="G28" s="381"/>
      <c r="H28" s="381"/>
      <c r="I28" s="379"/>
      <c r="J28" s="380"/>
      <c r="K28" s="379"/>
    </row>
    <row r="29" spans="2:12" s="14" customFormat="1" ht="16.5" customHeight="1" thickBot="1">
      <c r="B29" s="410"/>
      <c r="C29" s="411"/>
      <c r="D29" s="411"/>
      <c r="E29" s="80"/>
      <c r="F29" s="391"/>
      <c r="G29" s="392"/>
      <c r="H29" s="392"/>
      <c r="I29" s="393"/>
      <c r="J29" s="391"/>
      <c r="K29" s="397"/>
    </row>
    <row r="30" spans="2:12" s="14" customFormat="1" ht="18" customHeight="1" thickBot="1">
      <c r="B30" s="78"/>
      <c r="C30" s="78"/>
      <c r="D30" s="79"/>
      <c r="E30" s="127"/>
      <c r="F30" s="79"/>
      <c r="G30" s="79"/>
      <c r="H30" s="79"/>
      <c r="I30" s="79"/>
      <c r="J30" s="79"/>
      <c r="K30" s="79"/>
    </row>
    <row r="31" spans="2:12" s="14" customFormat="1" ht="16.5" customHeight="1">
      <c r="B31" s="403" t="s">
        <v>42</v>
      </c>
      <c r="C31" s="404"/>
      <c r="D31" s="404"/>
      <c r="E31" s="404"/>
      <c r="F31" s="404"/>
      <c r="G31" s="404"/>
      <c r="H31" s="404"/>
      <c r="I31" s="404"/>
      <c r="J31" s="404"/>
      <c r="K31" s="405"/>
    </row>
    <row r="32" spans="2:12" s="14" customFormat="1" ht="16.5" customHeight="1">
      <c r="B32" s="412" t="s">
        <v>14</v>
      </c>
      <c r="C32" s="382"/>
      <c r="D32" s="382" t="s">
        <v>15</v>
      </c>
      <c r="E32" s="382"/>
      <c r="F32" s="386" t="s">
        <v>18</v>
      </c>
      <c r="G32" s="386" t="s">
        <v>19</v>
      </c>
      <c r="H32" s="382" t="s">
        <v>44</v>
      </c>
      <c r="I32" s="382"/>
      <c r="J32" s="382"/>
      <c r="K32" s="383"/>
    </row>
    <row r="33" spans="1:11" s="14" customFormat="1" ht="16.5" customHeight="1">
      <c r="B33" s="412"/>
      <c r="C33" s="382"/>
      <c r="D33" s="74" t="s">
        <v>16</v>
      </c>
      <c r="E33" s="74" t="s">
        <v>17</v>
      </c>
      <c r="F33" s="387"/>
      <c r="G33" s="387"/>
      <c r="H33" s="74"/>
      <c r="I33" s="74"/>
      <c r="J33" s="74"/>
      <c r="K33" s="75"/>
    </row>
    <row r="34" spans="1:11" s="14" customFormat="1" ht="16.5" customHeight="1">
      <c r="B34" s="394"/>
      <c r="C34" s="395"/>
      <c r="D34" s="81"/>
      <c r="E34" s="81"/>
      <c r="F34" s="82"/>
      <c r="G34" s="149"/>
      <c r="H34" s="82"/>
      <c r="I34" s="82"/>
      <c r="J34" s="83"/>
      <c r="K34" s="84"/>
    </row>
    <row r="35" spans="1:11" s="14" customFormat="1" ht="16.5" customHeight="1">
      <c r="B35" s="394"/>
      <c r="C35" s="395"/>
      <c r="D35" s="81"/>
      <c r="E35" s="81"/>
      <c r="F35" s="82"/>
      <c r="G35" s="149"/>
      <c r="H35" s="82"/>
      <c r="I35" s="82"/>
      <c r="J35" s="85"/>
      <c r="K35" s="84"/>
    </row>
    <row r="36" spans="1:11" s="14" customFormat="1" ht="16.5" customHeight="1">
      <c r="B36" s="394"/>
      <c r="C36" s="395"/>
      <c r="D36" s="81"/>
      <c r="E36" s="81"/>
      <c r="F36" s="82"/>
      <c r="G36" s="82"/>
      <c r="H36" s="82"/>
      <c r="I36" s="82"/>
      <c r="J36" s="85"/>
      <c r="K36" s="84"/>
    </row>
    <row r="37" spans="1:11" s="14" customFormat="1" ht="16.5" customHeight="1" thickBot="1">
      <c r="B37" s="398"/>
      <c r="C37" s="399"/>
      <c r="D37" s="86"/>
      <c r="E37" s="86"/>
      <c r="F37" s="87"/>
      <c r="G37" s="87"/>
      <c r="H37" s="88"/>
      <c r="I37" s="88"/>
      <c r="J37" s="88"/>
      <c r="K37" s="89"/>
    </row>
    <row r="38" spans="1:11" s="13" customFormat="1" ht="5.0999999999999996" customHeight="1" thickBot="1">
      <c r="B38" s="400"/>
      <c r="C38" s="400"/>
      <c r="D38" s="396"/>
      <c r="E38" s="396"/>
      <c r="F38" s="396"/>
      <c r="G38" s="396"/>
      <c r="H38" s="396"/>
      <c r="I38" s="396"/>
      <c r="J38" s="396"/>
      <c r="K38" s="396"/>
    </row>
    <row r="39" spans="1:11" s="13" customFormat="1" ht="15" customHeight="1">
      <c r="B39" s="403" t="s">
        <v>45</v>
      </c>
      <c r="C39" s="404"/>
      <c r="D39" s="404"/>
      <c r="E39" s="404"/>
      <c r="F39" s="404"/>
      <c r="G39" s="404"/>
      <c r="H39" s="404"/>
      <c r="I39" s="404"/>
      <c r="J39" s="404"/>
      <c r="K39" s="405"/>
    </row>
    <row r="40" spans="1:11" s="13" customFormat="1" ht="12.75" customHeight="1">
      <c r="B40" s="412" t="s">
        <v>65</v>
      </c>
      <c r="C40" s="382"/>
      <c r="D40" s="382"/>
      <c r="E40" s="382"/>
      <c r="F40" s="382"/>
      <c r="G40" s="382" t="s">
        <v>66</v>
      </c>
      <c r="H40" s="382"/>
      <c r="I40" s="382"/>
      <c r="J40" s="382"/>
      <c r="K40" s="383"/>
    </row>
    <row r="41" spans="1:11" s="13" customFormat="1" ht="12.75" customHeight="1">
      <c r="B41" s="384"/>
      <c r="C41" s="385"/>
      <c r="D41" s="388"/>
      <c r="E41" s="389"/>
      <c r="F41" s="390"/>
      <c r="G41" s="448"/>
      <c r="H41" s="385"/>
      <c r="I41" s="388"/>
      <c r="J41" s="389"/>
      <c r="K41" s="390"/>
    </row>
    <row r="42" spans="1:11" s="13" customFormat="1" ht="12.75" customHeight="1">
      <c r="B42" s="378"/>
      <c r="C42" s="379"/>
      <c r="D42" s="380"/>
      <c r="E42" s="381"/>
      <c r="F42" s="379"/>
      <c r="G42" s="380"/>
      <c r="H42" s="379"/>
      <c r="I42" s="380"/>
      <c r="J42" s="381"/>
      <c r="K42" s="379"/>
    </row>
    <row r="43" spans="1:11" s="13" customFormat="1" ht="12.75" customHeight="1">
      <c r="A43" s="23"/>
      <c r="B43" s="378"/>
      <c r="C43" s="379"/>
      <c r="D43" s="380"/>
      <c r="E43" s="381"/>
      <c r="F43" s="379"/>
      <c r="G43" s="380"/>
      <c r="H43" s="379"/>
      <c r="I43" s="380"/>
      <c r="J43" s="381"/>
      <c r="K43" s="379"/>
    </row>
    <row r="44" spans="1:11" s="13" customFormat="1" ht="12.75" customHeight="1">
      <c r="A44" s="23"/>
      <c r="B44" s="414"/>
      <c r="C44" s="415"/>
      <c r="D44" s="380"/>
      <c r="E44" s="381"/>
      <c r="F44" s="379"/>
      <c r="G44" s="451"/>
      <c r="H44" s="415"/>
      <c r="I44" s="380"/>
      <c r="J44" s="381"/>
      <c r="K44" s="379"/>
    </row>
    <row r="45" spans="1:11" s="13" customFormat="1" ht="12.75" customHeight="1" thickBot="1">
      <c r="A45" s="23"/>
      <c r="B45" s="449"/>
      <c r="C45" s="450"/>
      <c r="D45" s="391"/>
      <c r="E45" s="392"/>
      <c r="F45" s="393"/>
      <c r="G45" s="391"/>
      <c r="H45" s="392"/>
      <c r="I45" s="391"/>
      <c r="J45" s="392"/>
      <c r="K45" s="397"/>
    </row>
    <row r="46" spans="1:11" s="13" customFormat="1" ht="15" customHeight="1" thickBot="1">
      <c r="B46" s="90"/>
      <c r="C46" s="90"/>
      <c r="D46" s="91"/>
      <c r="E46" s="91"/>
      <c r="F46" s="92"/>
      <c r="G46" s="92"/>
      <c r="H46" s="92"/>
      <c r="I46" s="92"/>
      <c r="J46" s="92"/>
      <c r="K46" s="92"/>
    </row>
    <row r="47" spans="1:11" ht="14.25">
      <c r="B47" s="403" t="s">
        <v>46</v>
      </c>
      <c r="C47" s="404"/>
      <c r="D47" s="404"/>
      <c r="E47" s="404"/>
      <c r="F47" s="404"/>
      <c r="G47" s="404"/>
      <c r="H47" s="404"/>
      <c r="I47" s="404"/>
      <c r="J47" s="404"/>
      <c r="K47" s="405"/>
    </row>
    <row r="48" spans="1:11" ht="14.25">
      <c r="B48" s="412" t="s">
        <v>41</v>
      </c>
      <c r="C48" s="382"/>
      <c r="D48" s="382"/>
      <c r="E48" s="382"/>
      <c r="F48" s="430" t="s">
        <v>6</v>
      </c>
      <c r="G48" s="431"/>
      <c r="H48" s="431"/>
      <c r="I48" s="431"/>
      <c r="J48" s="431"/>
      <c r="K48" s="432"/>
    </row>
    <row r="49" spans="2:11">
      <c r="B49" s="412"/>
      <c r="C49" s="382"/>
      <c r="D49" s="382"/>
      <c r="E49" s="382"/>
      <c r="F49" s="382" t="s">
        <v>7</v>
      </c>
      <c r="G49" s="382"/>
      <c r="H49" s="382" t="s">
        <v>8</v>
      </c>
      <c r="I49" s="382"/>
      <c r="J49" s="382" t="s">
        <v>11</v>
      </c>
      <c r="K49" s="383"/>
    </row>
    <row r="50" spans="2:11">
      <c r="B50" s="447" t="s">
        <v>9</v>
      </c>
      <c r="C50" s="386"/>
      <c r="D50" s="382" t="s">
        <v>10</v>
      </c>
      <c r="E50" s="382"/>
      <c r="F50" s="74" t="s">
        <v>9</v>
      </c>
      <c r="G50" s="74" t="s">
        <v>10</v>
      </c>
      <c r="H50" s="74" t="s">
        <v>9</v>
      </c>
      <c r="I50" s="74" t="s">
        <v>10</v>
      </c>
      <c r="J50" s="74" t="s">
        <v>9</v>
      </c>
      <c r="K50" s="75" t="s">
        <v>10</v>
      </c>
    </row>
    <row r="51" spans="2:11" ht="16.5" thickBot="1">
      <c r="B51" s="443" t="s">
        <v>61</v>
      </c>
      <c r="C51" s="444"/>
      <c r="D51" s="445" t="s">
        <v>61</v>
      </c>
      <c r="E51" s="446"/>
      <c r="F51" s="76"/>
      <c r="G51" s="76"/>
      <c r="H51" s="147"/>
      <c r="I51" s="147"/>
      <c r="J51" s="147"/>
      <c r="K51" s="148"/>
    </row>
  </sheetData>
  <sheetProtection selectLockedCells="1" selectUnlockedCells="1"/>
  <mergeCells count="89">
    <mergeCell ref="B51:C51"/>
    <mergeCell ref="D51:E51"/>
    <mergeCell ref="B50:C50"/>
    <mergeCell ref="D50:E50"/>
    <mergeCell ref="B39:K39"/>
    <mergeCell ref="G40:K40"/>
    <mergeCell ref="B40:F40"/>
    <mergeCell ref="G41:H41"/>
    <mergeCell ref="B48:E49"/>
    <mergeCell ref="F49:G49"/>
    <mergeCell ref="H49:I49"/>
    <mergeCell ref="J49:K49"/>
    <mergeCell ref="B45:C45"/>
    <mergeCell ref="B47:K47"/>
    <mergeCell ref="G43:H43"/>
    <mergeCell ref="G44:H44"/>
    <mergeCell ref="F48:K48"/>
    <mergeCell ref="B1:K1"/>
    <mergeCell ref="B2:K2"/>
    <mergeCell ref="H18:I18"/>
    <mergeCell ref="B16:K16"/>
    <mergeCell ref="F18:G18"/>
    <mergeCell ref="J18:K18"/>
    <mergeCell ref="F17:K17"/>
    <mergeCell ref="B17:E18"/>
    <mergeCell ref="F14:K14"/>
    <mergeCell ref="F13:K13"/>
    <mergeCell ref="F4:K4"/>
    <mergeCell ref="F5:K5"/>
    <mergeCell ref="F6:K6"/>
    <mergeCell ref="F7:K7"/>
    <mergeCell ref="F9:K9"/>
    <mergeCell ref="F10:K10"/>
    <mergeCell ref="F12:K12"/>
    <mergeCell ref="F11:K11"/>
    <mergeCell ref="F15:J15"/>
    <mergeCell ref="J23:K24"/>
    <mergeCell ref="C15:E15"/>
    <mergeCell ref="B44:C44"/>
    <mergeCell ref="D42:F42"/>
    <mergeCell ref="F23:I24"/>
    <mergeCell ref="F25:I25"/>
    <mergeCell ref="F26:I26"/>
    <mergeCell ref="F27:I27"/>
    <mergeCell ref="F28:I28"/>
    <mergeCell ref="B23:D24"/>
    <mergeCell ref="B25:D25"/>
    <mergeCell ref="B27:D27"/>
    <mergeCell ref="B26:D26"/>
    <mergeCell ref="E23:E24"/>
    <mergeCell ref="D32:E32"/>
    <mergeCell ref="B19:C19"/>
    <mergeCell ref="D19:E19"/>
    <mergeCell ref="B20:C20"/>
    <mergeCell ref="D20:E20"/>
    <mergeCell ref="B22:K22"/>
    <mergeCell ref="B28:D28"/>
    <mergeCell ref="B31:K31"/>
    <mergeCell ref="J25:K25"/>
    <mergeCell ref="J26:K26"/>
    <mergeCell ref="J27:K27"/>
    <mergeCell ref="J28:K28"/>
    <mergeCell ref="J29:K29"/>
    <mergeCell ref="F29:I29"/>
    <mergeCell ref="B29:D29"/>
    <mergeCell ref="D45:F45"/>
    <mergeCell ref="D44:F44"/>
    <mergeCell ref="D41:F41"/>
    <mergeCell ref="B34:C34"/>
    <mergeCell ref="B35:C35"/>
    <mergeCell ref="D38:K38"/>
    <mergeCell ref="I44:K44"/>
    <mergeCell ref="I45:K45"/>
    <mergeCell ref="G45:H45"/>
    <mergeCell ref="B36:C36"/>
    <mergeCell ref="B37:C37"/>
    <mergeCell ref="D43:F43"/>
    <mergeCell ref="I43:K43"/>
    <mergeCell ref="B38:C38"/>
    <mergeCell ref="B42:C42"/>
    <mergeCell ref="B43:C43"/>
    <mergeCell ref="G42:H42"/>
    <mergeCell ref="I42:K42"/>
    <mergeCell ref="H32:K32"/>
    <mergeCell ref="B41:C41"/>
    <mergeCell ref="F32:F33"/>
    <mergeCell ref="I41:K41"/>
    <mergeCell ref="G32:G33"/>
    <mergeCell ref="B32:C33"/>
  </mergeCells>
  <phoneticPr fontId="0" type="noConversion"/>
  <pageMargins left="0.59055118110236227" right="0.19685039370078741" top="0.19685039370078741" bottom="0.19685039370078741" header="0" footer="0"/>
  <pageSetup paperSize="9" scale="9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6"/>
  <sheetViews>
    <sheetView view="pageBreakPreview" topLeftCell="A28" zoomScale="90" zoomScaleNormal="90" zoomScaleSheetLayoutView="90" workbookViewId="0">
      <selection activeCell="A70" sqref="A70:XFD71"/>
    </sheetView>
  </sheetViews>
  <sheetFormatPr defaultColWidth="15.28515625" defaultRowHeight="12.75"/>
  <cols>
    <col min="1" max="1" width="11.140625" style="26" customWidth="1"/>
    <col min="2" max="3" width="11.42578125" style="26" customWidth="1"/>
    <col min="4" max="4" width="11.5703125" style="26" customWidth="1"/>
    <col min="5" max="5" width="13.5703125" style="26" customWidth="1"/>
    <col min="6" max="6" width="12.5703125" style="26" customWidth="1"/>
    <col min="7" max="7" width="13.42578125" style="26" customWidth="1"/>
    <col min="8" max="8" width="23.7109375" style="26" customWidth="1"/>
    <col min="9" max="16384" width="15.28515625" style="26"/>
  </cols>
  <sheetData>
    <row r="1" spans="1:11" ht="14.25" customHeight="1">
      <c r="A1" s="467" t="s">
        <v>53</v>
      </c>
      <c r="B1" s="467"/>
      <c r="C1" s="467"/>
      <c r="D1" s="467"/>
      <c r="E1" s="467"/>
      <c r="F1" s="467"/>
      <c r="G1" s="467"/>
      <c r="H1" s="467"/>
    </row>
    <row r="2" spans="1:11" ht="14.25" customHeight="1">
      <c r="A2" s="468" t="s">
        <v>54</v>
      </c>
      <c r="B2" s="468"/>
      <c r="C2" s="468"/>
      <c r="D2" s="468"/>
      <c r="E2" s="468"/>
      <c r="F2" s="468"/>
      <c r="G2" s="468"/>
      <c r="H2" s="468"/>
    </row>
    <row r="3" spans="1:11" ht="14.25" customHeight="1" thickBot="1">
      <c r="A3" s="93"/>
      <c r="B3" s="93"/>
      <c r="C3" s="94"/>
      <c r="D3" s="94"/>
      <c r="E3" s="94"/>
      <c r="F3" s="94"/>
      <c r="G3" s="94"/>
      <c r="H3" s="94"/>
    </row>
    <row r="4" spans="1:11" ht="18" customHeight="1">
      <c r="A4" s="62" t="s">
        <v>34</v>
      </c>
      <c r="B4" s="63"/>
      <c r="C4" s="63"/>
      <c r="D4" s="63"/>
      <c r="E4" s="439"/>
      <c r="F4" s="440"/>
      <c r="G4" s="440"/>
      <c r="H4" s="441"/>
      <c r="I4" s="24"/>
    </row>
    <row r="5" spans="1:11" ht="18" customHeight="1">
      <c r="A5" s="64" t="s">
        <v>1</v>
      </c>
      <c r="B5" s="65"/>
      <c r="C5" s="65"/>
      <c r="D5" s="65"/>
      <c r="E5" s="426">
        <f>ТИТУЛ!F29</f>
        <v>0</v>
      </c>
      <c r="F5" s="427"/>
      <c r="G5" s="427"/>
      <c r="H5" s="428"/>
      <c r="I5" s="25"/>
    </row>
    <row r="6" spans="1:11" ht="18" customHeight="1">
      <c r="A6" s="64" t="s">
        <v>2</v>
      </c>
      <c r="B6" s="65"/>
      <c r="C6" s="65"/>
      <c r="D6" s="65"/>
      <c r="E6" s="426">
        <f>ТИТУЛ!F31</f>
        <v>0</v>
      </c>
      <c r="F6" s="427"/>
      <c r="G6" s="427"/>
      <c r="H6" s="428"/>
      <c r="I6" s="25"/>
      <c r="J6" s="49"/>
      <c r="K6" s="49"/>
    </row>
    <row r="7" spans="1:11" ht="18" customHeight="1" thickBot="1">
      <c r="A7" s="66" t="s">
        <v>3</v>
      </c>
      <c r="B7" s="67"/>
      <c r="C7" s="67"/>
      <c r="D7" s="67"/>
      <c r="E7" s="442">
        <f>ТИТУЛ!F30</f>
        <v>0</v>
      </c>
      <c r="F7" s="436"/>
      <c r="G7" s="436"/>
      <c r="H7" s="437"/>
      <c r="I7" s="25"/>
      <c r="J7" s="49"/>
      <c r="K7" s="49"/>
    </row>
    <row r="8" spans="1:11" ht="3.75" customHeight="1" thickBot="1">
      <c r="A8" s="68"/>
      <c r="B8" s="68"/>
      <c r="C8" s="68"/>
      <c r="D8" s="68"/>
      <c r="E8" s="68"/>
      <c r="F8" s="68"/>
      <c r="G8" s="68"/>
      <c r="H8" s="68"/>
      <c r="I8" s="21"/>
      <c r="J8" s="49"/>
      <c r="K8" s="49"/>
    </row>
    <row r="9" spans="1:11" ht="18" customHeight="1">
      <c r="A9" s="62" t="s">
        <v>26</v>
      </c>
      <c r="B9" s="63"/>
      <c r="C9" s="63"/>
      <c r="D9" s="63"/>
      <c r="E9" s="439">
        <f>ТИТУЛ!F28</f>
        <v>0</v>
      </c>
      <c r="F9" s="440"/>
      <c r="G9" s="440"/>
      <c r="H9" s="441"/>
      <c r="I9" s="24"/>
      <c r="J9" s="49"/>
      <c r="K9" s="49"/>
    </row>
    <row r="10" spans="1:11" ht="18" customHeight="1">
      <c r="A10" s="64" t="s">
        <v>35</v>
      </c>
      <c r="B10" s="65"/>
      <c r="C10" s="65"/>
      <c r="D10" s="65"/>
      <c r="E10" s="426" t="e">
        <f>'Описание работ'!F10:K10</f>
        <v>#VALUE!</v>
      </c>
      <c r="F10" s="427"/>
      <c r="G10" s="427"/>
      <c r="H10" s="428"/>
      <c r="I10" s="25"/>
      <c r="J10" s="49"/>
      <c r="K10" s="49"/>
    </row>
    <row r="11" spans="1:11" ht="18" customHeight="1">
      <c r="A11" s="64" t="s">
        <v>4</v>
      </c>
      <c r="B11" s="65"/>
      <c r="C11" s="65"/>
      <c r="D11" s="65"/>
      <c r="E11" s="426" t="e">
        <f>'Описание работ'!F11:K11</f>
        <v>#VALUE!</v>
      </c>
      <c r="F11" s="427"/>
      <c r="G11" s="427"/>
      <c r="H11" s="428"/>
      <c r="I11" s="25"/>
    </row>
    <row r="12" spans="1:11" ht="18" customHeight="1">
      <c r="A12" s="64" t="s">
        <v>0</v>
      </c>
      <c r="B12" s="65"/>
      <c r="C12" s="65"/>
      <c r="D12" s="65"/>
      <c r="E12" s="426" t="e">
        <f>'Описание работ'!F12:K12</f>
        <v>#VALUE!</v>
      </c>
      <c r="F12" s="427"/>
      <c r="G12" s="427"/>
      <c r="H12" s="428"/>
      <c r="I12" s="25"/>
    </row>
    <row r="13" spans="1:11" ht="18" customHeight="1">
      <c r="A13" s="69" t="s">
        <v>37</v>
      </c>
      <c r="B13" s="70"/>
      <c r="C13" s="70"/>
      <c r="D13" s="70" t="s">
        <v>38</v>
      </c>
      <c r="E13" s="438">
        <f>ТИТУЛ!F32</f>
        <v>0</v>
      </c>
      <c r="F13" s="427"/>
      <c r="G13" s="427"/>
      <c r="H13" s="428"/>
      <c r="I13" s="25"/>
    </row>
    <row r="14" spans="1:11" ht="18" customHeight="1" thickBot="1">
      <c r="A14" s="71" t="s">
        <v>36</v>
      </c>
      <c r="B14" s="72"/>
      <c r="C14" s="72"/>
      <c r="D14" s="72" t="s">
        <v>39</v>
      </c>
      <c r="E14" s="435">
        <f>ТИТУЛ!F33</f>
        <v>0</v>
      </c>
      <c r="F14" s="436"/>
      <c r="G14" s="436"/>
      <c r="H14" s="437"/>
      <c r="I14" s="25"/>
    </row>
    <row r="15" spans="1:11" ht="18" customHeight="1" thickBot="1">
      <c r="A15" s="95"/>
      <c r="B15" s="95"/>
      <c r="C15" s="95"/>
      <c r="D15" s="95"/>
      <c r="E15" s="95"/>
      <c r="F15" s="95"/>
      <c r="G15" s="95"/>
      <c r="H15" s="95"/>
      <c r="I15" s="25"/>
    </row>
    <row r="16" spans="1:11" ht="18" customHeight="1" thickBot="1">
      <c r="A16" s="460" t="s">
        <v>49</v>
      </c>
      <c r="B16" s="458" t="s">
        <v>50</v>
      </c>
      <c r="C16" s="458" t="s">
        <v>51</v>
      </c>
      <c r="D16" s="458" t="s">
        <v>52</v>
      </c>
      <c r="E16" s="462" t="s">
        <v>47</v>
      </c>
      <c r="F16" s="463"/>
      <c r="G16" s="463"/>
      <c r="H16" s="464" t="s">
        <v>48</v>
      </c>
    </row>
    <row r="17" spans="1:8" ht="13.5" thickBot="1">
      <c r="A17" s="461"/>
      <c r="B17" s="459"/>
      <c r="C17" s="459"/>
      <c r="D17" s="466"/>
      <c r="E17" s="96"/>
      <c r="F17" s="97"/>
      <c r="G17" s="98"/>
      <c r="H17" s="465"/>
    </row>
    <row r="18" spans="1:8">
      <c r="A18" s="118">
        <v>1</v>
      </c>
      <c r="B18" s="119">
        <v>10</v>
      </c>
      <c r="C18" s="119">
        <v>55</v>
      </c>
      <c r="D18" s="119">
        <v>10</v>
      </c>
      <c r="E18" s="99">
        <f>B18*33</f>
        <v>330</v>
      </c>
      <c r="F18" s="100"/>
      <c r="G18" s="100"/>
      <c r="H18" s="101" t="s">
        <v>58</v>
      </c>
    </row>
    <row r="19" spans="1:8">
      <c r="A19" s="120">
        <f>SUM(A18,1)</f>
        <v>2</v>
      </c>
      <c r="B19" s="121">
        <v>10</v>
      </c>
      <c r="C19" s="121">
        <v>55</v>
      </c>
      <c r="D19" s="122">
        <f>D18+10</f>
        <v>20</v>
      </c>
      <c r="E19" s="102">
        <f>B19*33+E18</f>
        <v>660</v>
      </c>
      <c r="F19" s="103"/>
      <c r="G19" s="104"/>
      <c r="H19" s="105" t="s">
        <v>61</v>
      </c>
    </row>
    <row r="20" spans="1:8">
      <c r="A20" s="120">
        <f t="shared" ref="A20:A67" si="0">SUM(A19,1)</f>
        <v>3</v>
      </c>
      <c r="B20" s="121">
        <v>10</v>
      </c>
      <c r="C20" s="121">
        <v>70</v>
      </c>
      <c r="D20" s="122">
        <f t="shared" ref="D20:D39" si="1">D19+10</f>
        <v>30</v>
      </c>
      <c r="E20" s="102">
        <f t="shared" ref="E20:E28" si="2">B20*33+E19</f>
        <v>990</v>
      </c>
      <c r="F20" s="103"/>
      <c r="G20" s="106"/>
      <c r="H20" s="105" t="s">
        <v>61</v>
      </c>
    </row>
    <row r="21" spans="1:8">
      <c r="A21" s="120">
        <f t="shared" si="0"/>
        <v>4</v>
      </c>
      <c r="B21" s="121">
        <v>10</v>
      </c>
      <c r="C21" s="121">
        <v>70</v>
      </c>
      <c r="D21" s="122">
        <f t="shared" si="1"/>
        <v>40</v>
      </c>
      <c r="E21" s="102">
        <f t="shared" si="2"/>
        <v>1320</v>
      </c>
      <c r="F21" s="107"/>
      <c r="G21" s="108"/>
      <c r="H21" s="105" t="s">
        <v>61</v>
      </c>
    </row>
    <row r="22" spans="1:8">
      <c r="A22" s="120">
        <f t="shared" si="0"/>
        <v>5</v>
      </c>
      <c r="B22" s="121">
        <v>10</v>
      </c>
      <c r="C22" s="121">
        <v>73</v>
      </c>
      <c r="D22" s="122">
        <f t="shared" si="1"/>
        <v>50</v>
      </c>
      <c r="E22" s="102">
        <f t="shared" si="2"/>
        <v>1650</v>
      </c>
      <c r="F22" s="103"/>
      <c r="G22" s="104"/>
      <c r="H22" s="105" t="s">
        <v>61</v>
      </c>
    </row>
    <row r="23" spans="1:8">
      <c r="A23" s="120">
        <f t="shared" si="0"/>
        <v>6</v>
      </c>
      <c r="B23" s="121">
        <v>10</v>
      </c>
      <c r="C23" s="121">
        <v>73</v>
      </c>
      <c r="D23" s="122">
        <f t="shared" si="1"/>
        <v>60</v>
      </c>
      <c r="E23" s="102">
        <f t="shared" si="2"/>
        <v>1980</v>
      </c>
      <c r="F23" s="103"/>
      <c r="G23" s="106"/>
      <c r="H23" s="105" t="s">
        <v>61</v>
      </c>
    </row>
    <row r="24" spans="1:8">
      <c r="A24" s="120">
        <f t="shared" si="0"/>
        <v>7</v>
      </c>
      <c r="B24" s="121">
        <v>10</v>
      </c>
      <c r="C24" s="121">
        <v>73</v>
      </c>
      <c r="D24" s="122">
        <f t="shared" si="1"/>
        <v>70</v>
      </c>
      <c r="E24" s="102">
        <f t="shared" si="2"/>
        <v>2310</v>
      </c>
      <c r="F24" s="107"/>
      <c r="G24" s="108"/>
      <c r="H24" s="105" t="s">
        <v>61</v>
      </c>
    </row>
    <row r="25" spans="1:8">
      <c r="A25" s="120">
        <f t="shared" si="0"/>
        <v>8</v>
      </c>
      <c r="B25" s="121">
        <v>10</v>
      </c>
      <c r="C25" s="121">
        <v>73</v>
      </c>
      <c r="D25" s="122">
        <f t="shared" si="1"/>
        <v>80</v>
      </c>
      <c r="E25" s="102">
        <f t="shared" si="2"/>
        <v>2640</v>
      </c>
      <c r="F25" s="103"/>
      <c r="G25" s="104"/>
      <c r="H25" s="105" t="s">
        <v>61</v>
      </c>
    </row>
    <row r="26" spans="1:8">
      <c r="A26" s="131">
        <f t="shared" si="0"/>
        <v>9</v>
      </c>
      <c r="B26" s="128">
        <v>10</v>
      </c>
      <c r="C26" s="121">
        <v>75</v>
      </c>
      <c r="D26" s="132">
        <f t="shared" si="1"/>
        <v>90</v>
      </c>
      <c r="E26" s="109">
        <f t="shared" si="2"/>
        <v>2970</v>
      </c>
      <c r="F26" s="103"/>
      <c r="G26" s="103"/>
      <c r="H26" s="105" t="s">
        <v>61</v>
      </c>
    </row>
    <row r="27" spans="1:8">
      <c r="A27" s="131">
        <f t="shared" si="0"/>
        <v>10</v>
      </c>
      <c r="B27" s="128">
        <v>10</v>
      </c>
      <c r="C27" s="121">
        <v>75</v>
      </c>
      <c r="D27" s="132">
        <f t="shared" si="1"/>
        <v>100</v>
      </c>
      <c r="E27" s="109">
        <f t="shared" si="2"/>
        <v>3300</v>
      </c>
      <c r="F27" s="109"/>
      <c r="G27" s="107"/>
      <c r="H27" s="105" t="s">
        <v>61</v>
      </c>
    </row>
    <row r="28" spans="1:8">
      <c r="A28" s="131">
        <f t="shared" si="0"/>
        <v>11</v>
      </c>
      <c r="B28" s="128">
        <v>10</v>
      </c>
      <c r="C28" s="121">
        <v>75</v>
      </c>
      <c r="D28" s="132">
        <f t="shared" si="1"/>
        <v>110</v>
      </c>
      <c r="E28" s="109">
        <f t="shared" si="2"/>
        <v>3630</v>
      </c>
      <c r="F28" s="109"/>
      <c r="G28" s="133"/>
      <c r="H28" s="105" t="s">
        <v>61</v>
      </c>
    </row>
    <row r="29" spans="1:8">
      <c r="A29" s="135">
        <f t="shared" si="0"/>
        <v>12</v>
      </c>
      <c r="B29" s="136">
        <v>10</v>
      </c>
      <c r="C29" s="136">
        <v>75</v>
      </c>
      <c r="D29" s="137">
        <f t="shared" si="1"/>
        <v>120</v>
      </c>
      <c r="E29" s="138">
        <v>3861</v>
      </c>
      <c r="F29" s="138">
        <f>3</f>
        <v>3</v>
      </c>
      <c r="G29" s="139"/>
      <c r="H29" s="111" t="s">
        <v>59</v>
      </c>
    </row>
    <row r="30" spans="1:8">
      <c r="A30" s="131">
        <f t="shared" si="0"/>
        <v>13</v>
      </c>
      <c r="B30" s="128">
        <v>10</v>
      </c>
      <c r="C30" s="128">
        <v>80</v>
      </c>
      <c r="D30" s="132">
        <f t="shared" si="1"/>
        <v>130</v>
      </c>
      <c r="E30" s="130"/>
      <c r="F30" s="109">
        <f>B30+F29</f>
        <v>13</v>
      </c>
      <c r="G30" s="107"/>
      <c r="H30" s="105" t="s">
        <v>61</v>
      </c>
    </row>
    <row r="31" spans="1:8">
      <c r="A31" s="131">
        <f t="shared" si="0"/>
        <v>14</v>
      </c>
      <c r="B31" s="128">
        <v>10</v>
      </c>
      <c r="C31" s="128">
        <v>80</v>
      </c>
      <c r="D31" s="132">
        <f t="shared" si="1"/>
        <v>140</v>
      </c>
      <c r="E31" s="130"/>
      <c r="F31" s="110">
        <f>B31+F30</f>
        <v>23</v>
      </c>
      <c r="G31" s="133"/>
      <c r="H31" s="105" t="s">
        <v>61</v>
      </c>
    </row>
    <row r="32" spans="1:8">
      <c r="A32" s="131">
        <f t="shared" si="0"/>
        <v>15</v>
      </c>
      <c r="B32" s="128">
        <v>10</v>
      </c>
      <c r="C32" s="128">
        <v>80</v>
      </c>
      <c r="D32" s="132">
        <f t="shared" si="1"/>
        <v>150</v>
      </c>
      <c r="E32" s="130"/>
      <c r="F32" s="110">
        <f>B32+F31</f>
        <v>33</v>
      </c>
      <c r="G32" s="133"/>
      <c r="H32" s="105" t="s">
        <v>61</v>
      </c>
    </row>
    <row r="33" spans="1:8">
      <c r="A33" s="135">
        <f t="shared" si="0"/>
        <v>16</v>
      </c>
      <c r="B33" s="136">
        <v>10</v>
      </c>
      <c r="C33" s="136">
        <v>80</v>
      </c>
      <c r="D33" s="137">
        <f t="shared" si="1"/>
        <v>160</v>
      </c>
      <c r="E33" s="140">
        <f>B33</f>
        <v>10</v>
      </c>
      <c r="F33" s="141"/>
      <c r="G33" s="142"/>
      <c r="H33" s="111" t="s">
        <v>69</v>
      </c>
    </row>
    <row r="34" spans="1:8">
      <c r="A34" s="131">
        <f t="shared" si="0"/>
        <v>17</v>
      </c>
      <c r="B34" s="128">
        <v>10</v>
      </c>
      <c r="C34" s="128">
        <v>80</v>
      </c>
      <c r="D34" s="132">
        <f t="shared" si="1"/>
        <v>170</v>
      </c>
      <c r="E34" s="130">
        <f>B34+E33</f>
        <v>20</v>
      </c>
      <c r="F34" s="110"/>
      <c r="G34" s="133"/>
      <c r="H34" s="105" t="s">
        <v>61</v>
      </c>
    </row>
    <row r="35" spans="1:8">
      <c r="A35" s="131">
        <f t="shared" si="0"/>
        <v>18</v>
      </c>
      <c r="B35" s="128">
        <v>10</v>
      </c>
      <c r="C35" s="128">
        <v>80</v>
      </c>
      <c r="D35" s="132">
        <f t="shared" si="1"/>
        <v>180</v>
      </c>
      <c r="E35" s="130">
        <f t="shared" ref="E35:E41" si="3">B35+E34</f>
        <v>30</v>
      </c>
      <c r="F35" s="112"/>
      <c r="G35" s="133"/>
      <c r="H35" s="105" t="s">
        <v>61</v>
      </c>
    </row>
    <row r="36" spans="1:8">
      <c r="A36" s="131">
        <f t="shared" si="0"/>
        <v>19</v>
      </c>
      <c r="B36" s="128">
        <v>10</v>
      </c>
      <c r="C36" s="128">
        <v>85</v>
      </c>
      <c r="D36" s="132">
        <f t="shared" si="1"/>
        <v>190</v>
      </c>
      <c r="E36" s="130">
        <f t="shared" si="3"/>
        <v>40</v>
      </c>
      <c r="F36" s="112"/>
      <c r="G36" s="133"/>
      <c r="H36" s="105" t="s">
        <v>61</v>
      </c>
    </row>
    <row r="37" spans="1:8">
      <c r="A37" s="131">
        <f t="shared" si="0"/>
        <v>20</v>
      </c>
      <c r="B37" s="128">
        <v>10</v>
      </c>
      <c r="C37" s="128">
        <v>85</v>
      </c>
      <c r="D37" s="132">
        <f t="shared" si="1"/>
        <v>200</v>
      </c>
      <c r="E37" s="130">
        <f t="shared" si="3"/>
        <v>50</v>
      </c>
      <c r="F37" s="112"/>
      <c r="G37" s="133"/>
      <c r="H37" s="105" t="s">
        <v>61</v>
      </c>
    </row>
    <row r="38" spans="1:8">
      <c r="A38" s="131">
        <f t="shared" si="0"/>
        <v>21</v>
      </c>
      <c r="B38" s="128">
        <v>10</v>
      </c>
      <c r="C38" s="128">
        <v>75</v>
      </c>
      <c r="D38" s="132">
        <f t="shared" si="1"/>
        <v>210</v>
      </c>
      <c r="E38" s="130">
        <f t="shared" si="3"/>
        <v>60</v>
      </c>
      <c r="F38" s="112"/>
      <c r="G38" s="133"/>
      <c r="H38" s="105" t="s">
        <v>61</v>
      </c>
    </row>
    <row r="39" spans="1:8">
      <c r="A39" s="135">
        <f t="shared" si="0"/>
        <v>22</v>
      </c>
      <c r="B39" s="136">
        <v>10</v>
      </c>
      <c r="C39" s="136">
        <v>75</v>
      </c>
      <c r="D39" s="137">
        <f t="shared" si="1"/>
        <v>220</v>
      </c>
      <c r="E39" s="140">
        <f t="shared" si="3"/>
        <v>70</v>
      </c>
      <c r="F39" s="143"/>
      <c r="G39" s="144">
        <f>5*0.1</f>
        <v>0.5</v>
      </c>
      <c r="H39" s="111" t="s">
        <v>60</v>
      </c>
    </row>
    <row r="40" spans="1:8">
      <c r="A40" s="131">
        <f t="shared" si="0"/>
        <v>23</v>
      </c>
      <c r="B40" s="128">
        <v>10</v>
      </c>
      <c r="C40" s="128">
        <v>75</v>
      </c>
      <c r="D40" s="132">
        <f t="shared" ref="D40:D67" si="4">D39+10</f>
        <v>230</v>
      </c>
      <c r="E40" s="130">
        <f t="shared" si="3"/>
        <v>80</v>
      </c>
      <c r="F40" s="112"/>
      <c r="G40" s="134">
        <f>B40*0.1+G39</f>
        <v>1.5</v>
      </c>
      <c r="H40" s="105" t="s">
        <v>61</v>
      </c>
    </row>
    <row r="41" spans="1:8">
      <c r="A41" s="131">
        <f t="shared" si="0"/>
        <v>24</v>
      </c>
      <c r="B41" s="128">
        <v>10</v>
      </c>
      <c r="C41" s="128">
        <v>75</v>
      </c>
      <c r="D41" s="132">
        <f t="shared" si="4"/>
        <v>240</v>
      </c>
      <c r="E41" s="130">
        <f t="shared" si="3"/>
        <v>90</v>
      </c>
      <c r="F41" s="112"/>
      <c r="G41" s="134">
        <f>B41*0.1+G40</f>
        <v>2.5</v>
      </c>
      <c r="H41" s="105" t="s">
        <v>61</v>
      </c>
    </row>
    <row r="42" spans="1:8">
      <c r="A42" s="131">
        <f t="shared" si="0"/>
        <v>25</v>
      </c>
      <c r="B42" s="128">
        <v>10</v>
      </c>
      <c r="C42" s="128">
        <v>75</v>
      </c>
      <c r="D42" s="132">
        <f t="shared" si="4"/>
        <v>250</v>
      </c>
      <c r="E42" s="130">
        <f>B42+E41</f>
        <v>100</v>
      </c>
      <c r="F42" s="112"/>
      <c r="G42" s="134">
        <f>B42*0.1+G41</f>
        <v>3.5</v>
      </c>
      <c r="H42" s="105" t="s">
        <v>61</v>
      </c>
    </row>
    <row r="43" spans="1:8">
      <c r="A43" s="135">
        <f t="shared" si="0"/>
        <v>26</v>
      </c>
      <c r="B43" s="136">
        <v>10</v>
      </c>
      <c r="C43" s="136">
        <v>75</v>
      </c>
      <c r="D43" s="137">
        <f t="shared" si="4"/>
        <v>260</v>
      </c>
      <c r="E43" s="138">
        <f>B43*33+E29</f>
        <v>4191</v>
      </c>
      <c r="F43" s="143"/>
      <c r="G43" s="142"/>
      <c r="H43" s="113" t="s">
        <v>58</v>
      </c>
    </row>
    <row r="44" spans="1:8">
      <c r="A44" s="131">
        <f t="shared" si="0"/>
        <v>27</v>
      </c>
      <c r="B44" s="128">
        <v>10</v>
      </c>
      <c r="C44" s="128">
        <v>80</v>
      </c>
      <c r="D44" s="132">
        <f t="shared" si="4"/>
        <v>270</v>
      </c>
      <c r="E44" s="109">
        <f>B44*33+E43</f>
        <v>4521</v>
      </c>
      <c r="F44" s="103"/>
      <c r="G44" s="133"/>
      <c r="H44" s="105" t="s">
        <v>61</v>
      </c>
    </row>
    <row r="45" spans="1:8">
      <c r="A45" s="131">
        <f t="shared" si="0"/>
        <v>28</v>
      </c>
      <c r="B45" s="128">
        <v>10</v>
      </c>
      <c r="C45" s="128">
        <v>80</v>
      </c>
      <c r="D45" s="132">
        <f t="shared" si="4"/>
        <v>280</v>
      </c>
      <c r="E45" s="109">
        <f t="shared" ref="E45:E52" si="5">B45*33+E44</f>
        <v>4851</v>
      </c>
      <c r="F45" s="107"/>
      <c r="G45" s="133"/>
      <c r="H45" s="105" t="s">
        <v>61</v>
      </c>
    </row>
    <row r="46" spans="1:8">
      <c r="A46" s="131">
        <f t="shared" si="0"/>
        <v>29</v>
      </c>
      <c r="B46" s="128">
        <v>10</v>
      </c>
      <c r="C46" s="128">
        <v>75</v>
      </c>
      <c r="D46" s="132">
        <f t="shared" si="4"/>
        <v>290</v>
      </c>
      <c r="E46" s="109">
        <f t="shared" si="5"/>
        <v>5181</v>
      </c>
      <c r="F46" s="107"/>
      <c r="G46" s="133"/>
      <c r="H46" s="105" t="s">
        <v>61</v>
      </c>
    </row>
    <row r="47" spans="1:8">
      <c r="A47" s="131">
        <f t="shared" si="0"/>
        <v>30</v>
      </c>
      <c r="B47" s="128">
        <v>10</v>
      </c>
      <c r="C47" s="128">
        <v>75</v>
      </c>
      <c r="D47" s="132">
        <f t="shared" si="4"/>
        <v>300</v>
      </c>
      <c r="E47" s="109">
        <f t="shared" si="5"/>
        <v>5511</v>
      </c>
      <c r="F47" s="107"/>
      <c r="G47" s="133"/>
      <c r="H47" s="105" t="s">
        <v>61</v>
      </c>
    </row>
    <row r="48" spans="1:8">
      <c r="A48" s="131">
        <f t="shared" si="0"/>
        <v>31</v>
      </c>
      <c r="B48" s="128">
        <v>10</v>
      </c>
      <c r="C48" s="128">
        <v>75</v>
      </c>
      <c r="D48" s="132">
        <f t="shared" si="4"/>
        <v>310</v>
      </c>
      <c r="E48" s="109">
        <f t="shared" si="5"/>
        <v>5841</v>
      </c>
      <c r="F48" s="107"/>
      <c r="G48" s="133"/>
      <c r="H48" s="105" t="s">
        <v>61</v>
      </c>
    </row>
    <row r="49" spans="1:8">
      <c r="A49" s="131">
        <f t="shared" si="0"/>
        <v>32</v>
      </c>
      <c r="B49" s="128">
        <v>10</v>
      </c>
      <c r="C49" s="128">
        <v>75</v>
      </c>
      <c r="D49" s="132">
        <f t="shared" si="4"/>
        <v>320</v>
      </c>
      <c r="E49" s="109">
        <f t="shared" si="5"/>
        <v>6171</v>
      </c>
      <c r="F49" s="107"/>
      <c r="G49" s="133"/>
      <c r="H49" s="105" t="s">
        <v>61</v>
      </c>
    </row>
    <row r="50" spans="1:8">
      <c r="A50" s="131">
        <f t="shared" si="0"/>
        <v>33</v>
      </c>
      <c r="B50" s="128">
        <v>10</v>
      </c>
      <c r="C50" s="128">
        <v>75</v>
      </c>
      <c r="D50" s="132">
        <f t="shared" si="4"/>
        <v>330</v>
      </c>
      <c r="E50" s="109">
        <f t="shared" si="5"/>
        <v>6501</v>
      </c>
      <c r="F50" s="109"/>
      <c r="G50" s="133"/>
      <c r="H50" s="105" t="s">
        <v>61</v>
      </c>
    </row>
    <row r="51" spans="1:8">
      <c r="A51" s="131">
        <f t="shared" si="0"/>
        <v>34</v>
      </c>
      <c r="B51" s="128">
        <v>10</v>
      </c>
      <c r="C51" s="128">
        <v>75</v>
      </c>
      <c r="D51" s="132">
        <f t="shared" si="4"/>
        <v>340</v>
      </c>
      <c r="E51" s="109">
        <f t="shared" si="5"/>
        <v>6831</v>
      </c>
      <c r="F51" s="109"/>
      <c r="G51" s="133"/>
      <c r="H51" s="105" t="s">
        <v>61</v>
      </c>
    </row>
    <row r="52" spans="1:8">
      <c r="A52" s="131">
        <f t="shared" si="0"/>
        <v>35</v>
      </c>
      <c r="B52" s="128">
        <v>10</v>
      </c>
      <c r="C52" s="128">
        <v>75</v>
      </c>
      <c r="D52" s="132">
        <f t="shared" si="4"/>
        <v>350</v>
      </c>
      <c r="E52" s="109">
        <f t="shared" si="5"/>
        <v>7161</v>
      </c>
      <c r="F52" s="109"/>
      <c r="G52" s="133"/>
      <c r="H52" s="105" t="s">
        <v>61</v>
      </c>
    </row>
    <row r="53" spans="1:8">
      <c r="A53" s="135">
        <f t="shared" si="0"/>
        <v>36</v>
      </c>
      <c r="B53" s="136">
        <v>10</v>
      </c>
      <c r="C53" s="136">
        <v>75</v>
      </c>
      <c r="D53" s="137">
        <f t="shared" si="4"/>
        <v>360</v>
      </c>
      <c r="E53" s="138">
        <f>7*33+E52</f>
        <v>7392</v>
      </c>
      <c r="F53" s="138">
        <f>3+F32</f>
        <v>36</v>
      </c>
      <c r="G53" s="142"/>
      <c r="H53" s="111" t="s">
        <v>59</v>
      </c>
    </row>
    <row r="54" spans="1:8">
      <c r="A54" s="131">
        <f t="shared" si="0"/>
        <v>37</v>
      </c>
      <c r="B54" s="128">
        <v>10</v>
      </c>
      <c r="C54" s="128">
        <v>75</v>
      </c>
      <c r="D54" s="132">
        <f t="shared" si="4"/>
        <v>370</v>
      </c>
      <c r="E54" s="130"/>
      <c r="F54" s="109">
        <f>B54+F53</f>
        <v>46</v>
      </c>
      <c r="G54" s="133"/>
      <c r="H54" s="105" t="s">
        <v>61</v>
      </c>
    </row>
    <row r="55" spans="1:8">
      <c r="A55" s="131">
        <f t="shared" si="0"/>
        <v>38</v>
      </c>
      <c r="B55" s="128">
        <v>10</v>
      </c>
      <c r="C55" s="128">
        <v>75</v>
      </c>
      <c r="D55" s="132">
        <f t="shared" si="4"/>
        <v>380</v>
      </c>
      <c r="E55" s="130"/>
      <c r="F55" s="109">
        <f>B55+F54</f>
        <v>56</v>
      </c>
      <c r="G55" s="133"/>
      <c r="H55" s="105" t="s">
        <v>61</v>
      </c>
    </row>
    <row r="56" spans="1:8">
      <c r="A56" s="135">
        <f t="shared" si="0"/>
        <v>39</v>
      </c>
      <c r="B56" s="136">
        <v>10</v>
      </c>
      <c r="C56" s="136">
        <v>75</v>
      </c>
      <c r="D56" s="137">
        <f t="shared" si="4"/>
        <v>390</v>
      </c>
      <c r="E56" s="140">
        <f>5+E42</f>
        <v>105</v>
      </c>
      <c r="F56" s="138">
        <f>5+F55</f>
        <v>61</v>
      </c>
      <c r="G56" s="142"/>
      <c r="H56" s="111" t="s">
        <v>62</v>
      </c>
    </row>
    <row r="57" spans="1:8">
      <c r="A57" s="131">
        <f t="shared" si="0"/>
        <v>40</v>
      </c>
      <c r="B57" s="128">
        <v>10</v>
      </c>
      <c r="C57" s="128">
        <v>75</v>
      </c>
      <c r="D57" s="132">
        <f t="shared" si="4"/>
        <v>400</v>
      </c>
      <c r="E57" s="130">
        <f>B57+E56</f>
        <v>115</v>
      </c>
      <c r="F57" s="130"/>
      <c r="G57" s="133"/>
      <c r="H57" s="105" t="s">
        <v>61</v>
      </c>
    </row>
    <row r="58" spans="1:8">
      <c r="A58" s="131">
        <f t="shared" si="0"/>
        <v>41</v>
      </c>
      <c r="B58" s="128">
        <v>10</v>
      </c>
      <c r="C58" s="128">
        <v>75</v>
      </c>
      <c r="D58" s="132">
        <f t="shared" si="4"/>
        <v>410</v>
      </c>
      <c r="E58" s="130">
        <f t="shared" ref="E58:E63" si="6">B58+E57</f>
        <v>125</v>
      </c>
      <c r="F58" s="130"/>
      <c r="G58" s="133"/>
      <c r="H58" s="105" t="s">
        <v>61</v>
      </c>
    </row>
    <row r="59" spans="1:8">
      <c r="A59" s="131">
        <f t="shared" si="0"/>
        <v>42</v>
      </c>
      <c r="B59" s="128">
        <v>10</v>
      </c>
      <c r="C59" s="128">
        <v>75</v>
      </c>
      <c r="D59" s="132">
        <f t="shared" si="4"/>
        <v>420</v>
      </c>
      <c r="E59" s="130">
        <f t="shared" si="6"/>
        <v>135</v>
      </c>
      <c r="F59" s="130"/>
      <c r="G59" s="132"/>
      <c r="H59" s="105" t="s">
        <v>61</v>
      </c>
    </row>
    <row r="60" spans="1:8">
      <c r="A60" s="131">
        <f t="shared" si="0"/>
        <v>43</v>
      </c>
      <c r="B60" s="128">
        <v>10</v>
      </c>
      <c r="C60" s="128">
        <v>75</v>
      </c>
      <c r="D60" s="132">
        <f t="shared" si="4"/>
        <v>430</v>
      </c>
      <c r="E60" s="130">
        <f t="shared" si="6"/>
        <v>145</v>
      </c>
      <c r="F60" s="130"/>
      <c r="G60" s="132"/>
      <c r="H60" s="105" t="s">
        <v>61</v>
      </c>
    </row>
    <row r="61" spans="1:8">
      <c r="A61" s="131">
        <f t="shared" si="0"/>
        <v>44</v>
      </c>
      <c r="B61" s="128">
        <v>10</v>
      </c>
      <c r="C61" s="128">
        <v>75</v>
      </c>
      <c r="D61" s="132">
        <f t="shared" si="4"/>
        <v>440</v>
      </c>
      <c r="E61" s="130">
        <f t="shared" si="6"/>
        <v>155</v>
      </c>
      <c r="F61" s="130"/>
      <c r="G61" s="122"/>
      <c r="H61" s="105" t="s">
        <v>61</v>
      </c>
    </row>
    <row r="62" spans="1:8">
      <c r="A62" s="131">
        <f t="shared" si="0"/>
        <v>45</v>
      </c>
      <c r="B62" s="128">
        <v>10</v>
      </c>
      <c r="C62" s="128">
        <v>75</v>
      </c>
      <c r="D62" s="132">
        <f t="shared" si="4"/>
        <v>450</v>
      </c>
      <c r="E62" s="130">
        <f>B62+E61</f>
        <v>165</v>
      </c>
      <c r="F62" s="130"/>
      <c r="G62" s="122"/>
      <c r="H62" s="105" t="s">
        <v>61</v>
      </c>
    </row>
    <row r="63" spans="1:8">
      <c r="A63" s="135">
        <f t="shared" si="0"/>
        <v>46</v>
      </c>
      <c r="B63" s="136">
        <v>10</v>
      </c>
      <c r="C63" s="136">
        <v>75</v>
      </c>
      <c r="D63" s="137">
        <f t="shared" si="4"/>
        <v>460</v>
      </c>
      <c r="E63" s="140">
        <f t="shared" si="6"/>
        <v>175</v>
      </c>
      <c r="F63" s="140"/>
      <c r="G63" s="137">
        <f>10*0.1+G42</f>
        <v>4.5</v>
      </c>
      <c r="H63" s="111" t="s">
        <v>60</v>
      </c>
    </row>
    <row r="64" spans="1:8">
      <c r="A64" s="131">
        <f t="shared" si="0"/>
        <v>47</v>
      </c>
      <c r="B64" s="128">
        <v>10</v>
      </c>
      <c r="C64" s="128">
        <v>77</v>
      </c>
      <c r="D64" s="132">
        <f t="shared" si="4"/>
        <v>470</v>
      </c>
      <c r="E64" s="130">
        <f>B64+E63</f>
        <v>185</v>
      </c>
      <c r="F64" s="130"/>
      <c r="G64" s="122">
        <f>B64*0.1+G63</f>
        <v>5.5</v>
      </c>
      <c r="H64" s="105" t="s">
        <v>61</v>
      </c>
    </row>
    <row r="65" spans="1:8">
      <c r="A65" s="135">
        <f t="shared" si="0"/>
        <v>48</v>
      </c>
      <c r="B65" s="136">
        <v>10</v>
      </c>
      <c r="C65" s="136">
        <v>77</v>
      </c>
      <c r="D65" s="137">
        <f t="shared" si="4"/>
        <v>480</v>
      </c>
      <c r="E65" s="140">
        <f>5+E64</f>
        <v>190</v>
      </c>
      <c r="F65" s="140">
        <f>5*6</f>
        <v>30</v>
      </c>
      <c r="G65" s="145">
        <f>10*0.1+G64</f>
        <v>6.5</v>
      </c>
      <c r="H65" s="111" t="s">
        <v>63</v>
      </c>
    </row>
    <row r="66" spans="1:8">
      <c r="A66" s="131">
        <f t="shared" si="0"/>
        <v>49</v>
      </c>
      <c r="B66" s="128">
        <v>10</v>
      </c>
      <c r="C66" s="128">
        <v>77</v>
      </c>
      <c r="D66" s="132">
        <f t="shared" si="4"/>
        <v>490</v>
      </c>
      <c r="E66" s="130"/>
      <c r="F66" s="130">
        <f>B66*6+F65</f>
        <v>90</v>
      </c>
      <c r="G66" s="122"/>
      <c r="H66" s="105" t="s">
        <v>61</v>
      </c>
    </row>
    <row r="67" spans="1:8">
      <c r="A67" s="131">
        <f t="shared" si="0"/>
        <v>50</v>
      </c>
      <c r="B67" s="128">
        <v>10</v>
      </c>
      <c r="C67" s="128">
        <v>77</v>
      </c>
      <c r="D67" s="132">
        <f t="shared" si="4"/>
        <v>500</v>
      </c>
      <c r="E67" s="130"/>
      <c r="F67" s="130">
        <f>B67*6+F66</f>
        <v>150</v>
      </c>
      <c r="G67" s="122"/>
      <c r="H67" s="105" t="s">
        <v>61</v>
      </c>
    </row>
    <row r="68" spans="1:8" ht="13.5" thickBot="1">
      <c r="A68" s="455"/>
      <c r="B68" s="456"/>
      <c r="C68" s="456"/>
      <c r="D68" s="456"/>
      <c r="E68" s="456"/>
      <c r="F68" s="456"/>
      <c r="G68" s="456"/>
      <c r="H68" s="457"/>
    </row>
    <row r="69" spans="1:8" ht="13.5" thickBot="1">
      <c r="A69" s="452" t="s">
        <v>64</v>
      </c>
      <c r="B69" s="453"/>
      <c r="C69" s="454"/>
      <c r="D69" s="115">
        <f>D67</f>
        <v>500</v>
      </c>
      <c r="E69" s="116" t="s">
        <v>67</v>
      </c>
      <c r="F69" s="117" t="s">
        <v>68</v>
      </c>
      <c r="G69" s="146">
        <f>G65</f>
        <v>6.5</v>
      </c>
      <c r="H69" s="114"/>
    </row>
    <row r="70" spans="1:8">
      <c r="A70" s="49"/>
      <c r="B70" s="49"/>
      <c r="C70" s="50"/>
      <c r="D70" s="50"/>
      <c r="E70" s="51"/>
      <c r="F70" s="51"/>
      <c r="G70" s="52"/>
      <c r="H70" s="49"/>
    </row>
    <row r="71" spans="1:8">
      <c r="A71" s="49"/>
      <c r="B71" s="49"/>
      <c r="C71" s="50"/>
      <c r="D71" s="50"/>
      <c r="E71" s="51"/>
      <c r="F71" s="51"/>
      <c r="G71" s="52"/>
      <c r="H71" s="49"/>
    </row>
    <row r="72" spans="1:8">
      <c r="A72" s="49"/>
      <c r="B72" s="49"/>
      <c r="C72" s="50"/>
      <c r="D72" s="50"/>
      <c r="E72" s="51"/>
      <c r="F72" s="51"/>
      <c r="G72" s="52"/>
      <c r="H72" s="49"/>
    </row>
    <row r="73" spans="1:8">
      <c r="A73" s="49"/>
      <c r="B73" s="49"/>
      <c r="C73" s="50"/>
      <c r="D73" s="50"/>
      <c r="E73" s="51"/>
      <c r="F73" s="51"/>
      <c r="G73" s="52"/>
      <c r="H73" s="49"/>
    </row>
    <row r="74" spans="1:8">
      <c r="A74" s="49"/>
      <c r="B74" s="49"/>
      <c r="C74" s="50"/>
      <c r="D74" s="50"/>
      <c r="E74" s="51"/>
      <c r="F74" s="51"/>
      <c r="G74" s="52"/>
      <c r="H74" s="49"/>
    </row>
    <row r="75" spans="1:8">
      <c r="A75" s="49"/>
      <c r="B75" s="49"/>
      <c r="C75" s="50"/>
      <c r="D75" s="50"/>
      <c r="E75" s="51"/>
      <c r="F75" s="51"/>
      <c r="G75" s="52"/>
      <c r="H75" s="49"/>
    </row>
    <row r="76" spans="1:8">
      <c r="A76" s="49"/>
      <c r="B76" s="49"/>
      <c r="C76" s="50"/>
      <c r="D76" s="50"/>
      <c r="E76" s="52"/>
      <c r="F76" s="51"/>
      <c r="G76" s="52"/>
      <c r="H76" s="53"/>
    </row>
  </sheetData>
  <sheetProtection selectLockedCells="1" selectUnlockedCells="1"/>
  <mergeCells count="20">
    <mergeCell ref="E5:H5"/>
    <mergeCell ref="E6:H6"/>
    <mergeCell ref="A1:H1"/>
    <mergeCell ref="A2:H2"/>
    <mergeCell ref="A69:C69"/>
    <mergeCell ref="A68:H68"/>
    <mergeCell ref="E4:H4"/>
    <mergeCell ref="E14:H14"/>
    <mergeCell ref="E7:H7"/>
    <mergeCell ref="E9:H9"/>
    <mergeCell ref="E10:H10"/>
    <mergeCell ref="E11:H11"/>
    <mergeCell ref="E12:H12"/>
    <mergeCell ref="E13:H13"/>
    <mergeCell ref="B16:B17"/>
    <mergeCell ref="A16:A17"/>
    <mergeCell ref="E16:G16"/>
    <mergeCell ref="H16:H17"/>
    <mergeCell ref="D16:D17"/>
    <mergeCell ref="C16:C17"/>
  </mergeCells>
  <phoneticPr fontId="0" type="noConversion"/>
  <pageMargins left="0.59055118110236227" right="0" top="0.78740157480314965" bottom="0.78740157480314965" header="0" footer="0"/>
  <pageSetup scale="74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F1:Y47"/>
  <sheetViews>
    <sheetView view="pageBreakPreview" topLeftCell="F1" zoomScaleNormal="100" zoomScaleSheetLayoutView="100" workbookViewId="0">
      <selection activeCell="T18" sqref="T18"/>
    </sheetView>
  </sheetViews>
  <sheetFormatPr defaultRowHeight="12.75"/>
  <cols>
    <col min="1" max="5" width="0" style="9" hidden="1" customWidth="1"/>
    <col min="6" max="6" width="1.85546875" style="9" customWidth="1"/>
    <col min="7" max="7" width="7.85546875" style="9" customWidth="1"/>
    <col min="8" max="16" width="9.140625" style="9"/>
    <col min="17" max="17" width="9.140625" style="9" customWidth="1"/>
    <col min="18" max="18" width="2.28515625" style="9" customWidth="1"/>
    <col min="19" max="16384" width="9.140625" style="9"/>
  </cols>
  <sheetData>
    <row r="1" spans="7:25" ht="15.75" customHeight="1"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spans="7:25" ht="15.75" customHeight="1">
      <c r="G2" s="27"/>
      <c r="H2" s="27"/>
      <c r="I2" s="475" t="s">
        <v>21</v>
      </c>
      <c r="J2" s="475"/>
      <c r="K2" s="475"/>
      <c r="L2" s="475"/>
      <c r="M2" s="475"/>
      <c r="N2" s="475"/>
      <c r="O2" s="475"/>
      <c r="P2" s="475"/>
      <c r="Q2" s="475"/>
    </row>
    <row r="3" spans="7:25" ht="15.75" customHeight="1">
      <c r="G3" s="27"/>
      <c r="H3" s="27"/>
      <c r="I3" s="476" t="s">
        <v>55</v>
      </c>
      <c r="J3" s="476"/>
      <c r="K3" s="476"/>
      <c r="L3" s="476"/>
      <c r="M3" s="476"/>
      <c r="N3" s="476"/>
      <c r="O3" s="476"/>
      <c r="P3" s="476"/>
      <c r="Q3" s="476"/>
    </row>
    <row r="4" spans="7:25" ht="15.75" customHeight="1">
      <c r="G4" s="27"/>
      <c r="H4" s="27"/>
      <c r="I4" s="27"/>
      <c r="J4" s="28"/>
      <c r="K4" s="28"/>
      <c r="L4" s="28"/>
      <c r="M4" s="28"/>
      <c r="N4" s="28"/>
      <c r="O4" s="28"/>
      <c r="P4" s="28"/>
      <c r="Q4" s="27"/>
    </row>
    <row r="5" spans="7:25" ht="7.5" customHeight="1" thickBot="1">
      <c r="H5" s="10"/>
      <c r="I5" s="10"/>
      <c r="J5" s="11"/>
      <c r="K5" s="11"/>
      <c r="L5" s="11"/>
      <c r="M5" s="11"/>
      <c r="N5" s="11"/>
      <c r="O5" s="11"/>
      <c r="P5" s="11"/>
    </row>
    <row r="6" spans="7:25" ht="15" customHeight="1">
      <c r="G6" s="481" t="s">
        <v>34</v>
      </c>
      <c r="H6" s="482"/>
      <c r="I6" s="482"/>
      <c r="J6" s="482"/>
      <c r="K6" s="482"/>
      <c r="L6" s="482"/>
      <c r="M6" s="477"/>
      <c r="N6" s="477"/>
      <c r="O6" s="477"/>
      <c r="P6" s="477"/>
      <c r="Q6" s="478"/>
    </row>
    <row r="7" spans="7:25" ht="15" customHeight="1">
      <c r="G7" s="485" t="s">
        <v>1</v>
      </c>
      <c r="H7" s="486"/>
      <c r="I7" s="486"/>
      <c r="J7" s="486"/>
      <c r="K7" s="486"/>
      <c r="L7" s="486"/>
      <c r="M7" s="470">
        <f>ТИТУЛ!F29</f>
        <v>0</v>
      </c>
      <c r="N7" s="470"/>
      <c r="O7" s="470"/>
      <c r="P7" s="470"/>
      <c r="Q7" s="471"/>
    </row>
    <row r="8" spans="7:25" ht="15" customHeight="1">
      <c r="G8" s="485" t="s">
        <v>2</v>
      </c>
      <c r="H8" s="486"/>
      <c r="I8" s="486"/>
      <c r="J8" s="486"/>
      <c r="K8" s="486"/>
      <c r="L8" s="486"/>
      <c r="M8" s="470">
        <f>ТИТУЛ!F31</f>
        <v>0</v>
      </c>
      <c r="N8" s="470"/>
      <c r="O8" s="470"/>
      <c r="P8" s="470"/>
      <c r="Q8" s="471"/>
    </row>
    <row r="9" spans="7:25" ht="15" customHeight="1" thickBot="1">
      <c r="G9" s="487" t="s">
        <v>3</v>
      </c>
      <c r="H9" s="488"/>
      <c r="I9" s="488"/>
      <c r="J9" s="488"/>
      <c r="K9" s="488"/>
      <c r="L9" s="488"/>
      <c r="M9" s="473">
        <f>ТИТУЛ!F30</f>
        <v>0</v>
      </c>
      <c r="N9" s="473"/>
      <c r="O9" s="473"/>
      <c r="P9" s="473"/>
      <c r="Q9" s="474"/>
      <c r="Y9" s="55"/>
    </row>
    <row r="10" spans="7:25" ht="6" customHeight="1" thickBot="1">
      <c r="G10" s="479"/>
      <c r="H10" s="479"/>
      <c r="I10" s="479"/>
      <c r="J10" s="479"/>
      <c r="K10" s="479"/>
      <c r="L10" s="479"/>
      <c r="M10" s="480"/>
      <c r="N10" s="480"/>
      <c r="O10" s="480"/>
      <c r="P10" s="480"/>
      <c r="Q10" s="480"/>
      <c r="Y10" s="55"/>
    </row>
    <row r="11" spans="7:25" ht="15" customHeight="1">
      <c r="G11" s="481" t="s">
        <v>26</v>
      </c>
      <c r="H11" s="482"/>
      <c r="I11" s="482"/>
      <c r="J11" s="482"/>
      <c r="K11" s="482"/>
      <c r="L11" s="482"/>
      <c r="M11" s="477">
        <f>ТИТУЛ!F28</f>
        <v>0</v>
      </c>
      <c r="N11" s="477"/>
      <c r="O11" s="477"/>
      <c r="P11" s="477"/>
      <c r="Q11" s="478"/>
      <c r="Y11" s="55"/>
    </row>
    <row r="12" spans="7:25" ht="15" customHeight="1">
      <c r="G12" s="485" t="s">
        <v>35</v>
      </c>
      <c r="H12" s="486"/>
      <c r="I12" s="486"/>
      <c r="J12" s="486"/>
      <c r="K12" s="486"/>
      <c r="L12" s="486"/>
      <c r="M12" s="470"/>
      <c r="N12" s="470"/>
      <c r="O12" s="470"/>
      <c r="P12" s="470"/>
      <c r="Q12" s="471"/>
      <c r="Y12" s="55"/>
    </row>
    <row r="13" spans="7:25" ht="15" customHeight="1">
      <c r="G13" s="485" t="s">
        <v>4</v>
      </c>
      <c r="H13" s="486"/>
      <c r="I13" s="486"/>
      <c r="J13" s="486"/>
      <c r="K13" s="486"/>
      <c r="L13" s="486"/>
      <c r="M13" s="470"/>
      <c r="N13" s="470"/>
      <c r="O13" s="470"/>
      <c r="P13" s="470"/>
      <c r="Q13" s="471"/>
      <c r="S13" s="29"/>
      <c r="Y13" s="55"/>
    </row>
    <row r="14" spans="7:25" ht="15" customHeight="1">
      <c r="G14" s="485" t="s">
        <v>0</v>
      </c>
      <c r="H14" s="486"/>
      <c r="I14" s="486"/>
      <c r="J14" s="486"/>
      <c r="K14" s="486"/>
      <c r="L14" s="486"/>
      <c r="M14" s="470"/>
      <c r="N14" s="470"/>
      <c r="O14" s="470"/>
      <c r="P14" s="470"/>
      <c r="Q14" s="471"/>
      <c r="Y14" s="55"/>
    </row>
    <row r="15" spans="7:25" ht="15" customHeight="1">
      <c r="G15" s="485" t="s">
        <v>37</v>
      </c>
      <c r="H15" s="486"/>
      <c r="I15" s="486"/>
      <c r="J15" s="486" t="s">
        <v>38</v>
      </c>
      <c r="K15" s="486"/>
      <c r="L15" s="486"/>
      <c r="M15" s="469">
        <f>ТИТУЛ!F32</f>
        <v>0</v>
      </c>
      <c r="N15" s="470"/>
      <c r="O15" s="470"/>
      <c r="P15" s="470"/>
      <c r="Q15" s="471"/>
      <c r="Y15" s="55"/>
    </row>
    <row r="16" spans="7:25" ht="15" customHeight="1" thickBot="1">
      <c r="G16" s="487" t="s">
        <v>36</v>
      </c>
      <c r="H16" s="488"/>
      <c r="I16" s="488"/>
      <c r="J16" s="488" t="s">
        <v>39</v>
      </c>
      <c r="K16" s="488"/>
      <c r="L16" s="488"/>
      <c r="M16" s="472">
        <f>ТИТУЛ!F33</f>
        <v>0</v>
      </c>
      <c r="N16" s="473"/>
      <c r="O16" s="473"/>
      <c r="P16" s="473"/>
      <c r="Q16" s="474"/>
    </row>
    <row r="17" spans="6:20" ht="15" customHeight="1">
      <c r="G17" s="16"/>
      <c r="H17" s="30"/>
      <c r="I17" s="30"/>
      <c r="J17" s="30"/>
      <c r="K17" s="31"/>
      <c r="L17" s="32"/>
      <c r="M17" s="32"/>
      <c r="N17" s="32"/>
      <c r="O17" s="32"/>
      <c r="P17" s="16"/>
      <c r="Q17" s="13"/>
    </row>
    <row r="18" spans="6:20" ht="15" customHeight="1">
      <c r="G18" s="123" t="s">
        <v>70</v>
      </c>
      <c r="H18" s="124"/>
      <c r="I18" s="124"/>
      <c r="J18" s="124"/>
      <c r="K18" s="125"/>
      <c r="L18" s="126"/>
      <c r="M18" s="126"/>
      <c r="N18" s="126"/>
      <c r="O18" s="126"/>
      <c r="P18" s="13"/>
      <c r="Q18" s="13"/>
    </row>
    <row r="19" spans="6:20" s="55" customFormat="1" ht="15" customHeight="1">
      <c r="G19" s="56"/>
      <c r="H19" s="30"/>
      <c r="I19" s="30"/>
      <c r="J19" s="30"/>
      <c r="K19" s="31"/>
      <c r="L19" s="32"/>
      <c r="M19" s="32"/>
      <c r="N19" s="32"/>
      <c r="O19" s="32"/>
      <c r="P19" s="13"/>
      <c r="Q19" s="13"/>
    </row>
    <row r="20" spans="6:20" ht="21" customHeight="1">
      <c r="G20" s="489"/>
      <c r="H20" s="489"/>
      <c r="I20" s="489"/>
      <c r="J20" s="489"/>
      <c r="K20" s="489"/>
      <c r="L20" s="489"/>
      <c r="M20" s="489"/>
      <c r="N20" s="489"/>
      <c r="O20" s="489"/>
      <c r="P20" s="489"/>
      <c r="Q20" s="489"/>
      <c r="R20" s="13"/>
      <c r="S20" s="54"/>
    </row>
    <row r="21" spans="6:20" ht="54" customHeight="1">
      <c r="G21" s="483"/>
      <c r="H21" s="483"/>
      <c r="I21" s="483"/>
      <c r="J21" s="483"/>
      <c r="K21" s="483"/>
      <c r="L21" s="483"/>
      <c r="M21" s="483"/>
      <c r="N21" s="483"/>
      <c r="O21" s="483"/>
      <c r="P21" s="483"/>
      <c r="Q21" s="483"/>
      <c r="S21" s="13"/>
      <c r="T21" s="13"/>
    </row>
    <row r="22" spans="6:20" ht="21" customHeight="1">
      <c r="G22" s="483"/>
      <c r="H22" s="483"/>
      <c r="I22" s="483"/>
      <c r="J22" s="483"/>
      <c r="K22" s="483"/>
      <c r="L22" s="483"/>
      <c r="M22" s="483"/>
      <c r="N22" s="483"/>
      <c r="O22" s="483"/>
      <c r="P22" s="483"/>
      <c r="Q22" s="483"/>
    </row>
    <row r="23" spans="6:20" ht="12" customHeight="1">
      <c r="F23" s="33"/>
      <c r="G23" s="484"/>
      <c r="H23" s="484"/>
      <c r="I23" s="484"/>
      <c r="J23" s="484"/>
      <c r="K23" s="484"/>
      <c r="L23" s="484"/>
      <c r="M23" s="484"/>
      <c r="N23" s="484"/>
      <c r="O23" s="484"/>
      <c r="P23" s="484"/>
      <c r="Q23" s="484"/>
      <c r="R23" s="33"/>
    </row>
    <row r="24" spans="6:20" ht="47.25" customHeight="1">
      <c r="F24" s="33"/>
      <c r="G24" s="490"/>
      <c r="H24" s="490"/>
      <c r="I24" s="490"/>
      <c r="J24" s="490"/>
      <c r="K24" s="490"/>
      <c r="L24" s="490"/>
      <c r="M24" s="490"/>
      <c r="N24" s="490"/>
      <c r="O24" s="490"/>
      <c r="P24" s="490"/>
      <c r="Q24" s="490"/>
      <c r="R24" s="33"/>
    </row>
    <row r="25" spans="6:20" s="33" customFormat="1" ht="51.75" customHeight="1">
      <c r="G25" s="484"/>
      <c r="H25" s="484"/>
      <c r="I25" s="484"/>
      <c r="J25" s="484"/>
      <c r="K25" s="484"/>
      <c r="L25" s="484"/>
      <c r="M25" s="484"/>
      <c r="N25" s="484"/>
      <c r="O25" s="484"/>
      <c r="P25" s="484"/>
      <c r="Q25" s="484"/>
    </row>
    <row r="26" spans="6:20" s="33" customFormat="1" ht="15" customHeight="1">
      <c r="G26" s="484"/>
      <c r="H26" s="484"/>
      <c r="I26" s="484"/>
      <c r="J26" s="484"/>
      <c r="K26" s="484"/>
      <c r="L26" s="484"/>
      <c r="M26" s="484"/>
      <c r="N26" s="484"/>
      <c r="O26" s="484"/>
      <c r="P26" s="484"/>
      <c r="Q26" s="484"/>
    </row>
    <row r="27" spans="6:20" s="33" customFormat="1" ht="15" customHeight="1">
      <c r="G27" s="484"/>
      <c r="H27" s="484"/>
      <c r="I27" s="484"/>
      <c r="J27" s="484"/>
      <c r="K27" s="484"/>
      <c r="L27" s="484"/>
      <c r="M27" s="484"/>
      <c r="N27" s="484"/>
      <c r="O27" s="484"/>
      <c r="P27" s="484"/>
      <c r="Q27" s="484"/>
    </row>
    <row r="28" spans="6:20" s="33" customFormat="1" ht="15" customHeight="1">
      <c r="G28" s="491"/>
      <c r="H28" s="491"/>
      <c r="I28" s="491"/>
      <c r="J28" s="491"/>
      <c r="K28" s="491"/>
      <c r="L28" s="491"/>
      <c r="M28" s="491"/>
      <c r="N28" s="491"/>
      <c r="O28" s="491"/>
      <c r="P28" s="491"/>
      <c r="Q28" s="491"/>
    </row>
    <row r="29" spans="6:20" s="33" customFormat="1" ht="15" customHeight="1">
      <c r="G29" s="491"/>
      <c r="H29" s="491"/>
      <c r="I29" s="491"/>
      <c r="J29" s="491"/>
      <c r="K29" s="491"/>
      <c r="L29" s="491"/>
      <c r="M29" s="491"/>
      <c r="N29" s="491"/>
      <c r="O29" s="491"/>
      <c r="P29" s="491"/>
      <c r="Q29" s="491"/>
    </row>
    <row r="30" spans="6:20" s="33" customFormat="1" ht="15" customHeight="1">
      <c r="G30" s="491"/>
      <c r="H30" s="491"/>
      <c r="I30" s="491"/>
      <c r="J30" s="491"/>
      <c r="K30" s="491"/>
      <c r="L30" s="491"/>
      <c r="M30" s="491"/>
      <c r="N30" s="491"/>
      <c r="O30" s="491"/>
      <c r="P30" s="491"/>
      <c r="Q30" s="491"/>
    </row>
    <row r="31" spans="6:20" s="33" customFormat="1" ht="15" customHeight="1">
      <c r="G31" s="491"/>
      <c r="H31" s="491"/>
      <c r="I31" s="491"/>
      <c r="J31" s="491"/>
      <c r="K31" s="491"/>
      <c r="L31" s="491"/>
      <c r="M31" s="491"/>
      <c r="N31" s="491"/>
      <c r="O31" s="491"/>
      <c r="P31" s="491"/>
      <c r="Q31" s="491"/>
    </row>
    <row r="32" spans="6:20" s="33" customFormat="1" ht="15" customHeight="1">
      <c r="G32" s="491"/>
      <c r="H32" s="491"/>
      <c r="I32" s="491"/>
      <c r="J32" s="491"/>
      <c r="K32" s="491"/>
      <c r="L32" s="491"/>
      <c r="M32" s="491"/>
      <c r="N32" s="491"/>
      <c r="O32" s="491"/>
      <c r="P32" s="491"/>
      <c r="Q32" s="491"/>
    </row>
    <row r="33" spans="6:18" s="33" customFormat="1" ht="15" customHeight="1">
      <c r="G33" s="34"/>
      <c r="H33" s="34"/>
      <c r="I33" s="34"/>
      <c r="J33" s="34"/>
      <c r="K33" s="34"/>
      <c r="L33" s="34"/>
      <c r="M33" s="34"/>
      <c r="N33" s="34"/>
      <c r="O33" s="34"/>
      <c r="P33" s="34"/>
      <c r="Q33" s="34"/>
    </row>
    <row r="34" spans="6:18" s="33" customFormat="1" ht="15" customHeight="1"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6:18" s="33" customFormat="1" ht="15" customHeight="1">
      <c r="F35" s="9"/>
      <c r="G35" s="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9"/>
    </row>
    <row r="36" spans="6:18" s="33" customFormat="1" ht="15" customHeight="1">
      <c r="F36" s="9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9"/>
    </row>
    <row r="37" spans="6:18" ht="15" customHeight="1">
      <c r="G37" s="34"/>
      <c r="H37" s="34"/>
      <c r="I37" s="34"/>
      <c r="J37" s="34"/>
      <c r="K37" s="34"/>
      <c r="L37" s="34"/>
      <c r="M37" s="34"/>
      <c r="N37" s="34"/>
      <c r="O37" s="34"/>
      <c r="P37" s="34"/>
      <c r="Q37" s="34"/>
    </row>
    <row r="38" spans="6:18" ht="15" customHeight="1">
      <c r="G38" s="34"/>
      <c r="H38" s="34"/>
      <c r="I38" s="34"/>
      <c r="J38" s="34"/>
      <c r="K38" s="34"/>
      <c r="L38" s="34"/>
      <c r="M38" s="34"/>
      <c r="N38" s="34"/>
      <c r="O38" s="34"/>
      <c r="P38" s="34"/>
      <c r="Q38" s="34"/>
    </row>
    <row r="39" spans="6:18" ht="15" customHeight="1">
      <c r="G39" s="34"/>
      <c r="H39" s="34"/>
      <c r="I39" s="34"/>
      <c r="J39" s="34"/>
      <c r="K39" s="34"/>
      <c r="L39" s="34"/>
      <c r="M39" s="34"/>
      <c r="N39" s="34"/>
      <c r="O39" s="34"/>
      <c r="P39" s="34"/>
      <c r="Q39" s="34"/>
    </row>
    <row r="40" spans="6:18" ht="15" customHeight="1">
      <c r="G40" s="34"/>
      <c r="H40" s="34"/>
      <c r="I40" s="34"/>
      <c r="J40" s="34"/>
      <c r="K40" s="34"/>
      <c r="L40" s="34"/>
      <c r="M40" s="34"/>
      <c r="N40" s="34"/>
      <c r="O40" s="34"/>
      <c r="P40" s="34"/>
      <c r="Q40" s="34"/>
    </row>
    <row r="41" spans="6:18" ht="15" customHeight="1"/>
    <row r="42" spans="6:18" ht="15" customHeight="1"/>
    <row r="43" spans="6:18" ht="15" customHeight="1"/>
    <row r="44" spans="6:18" ht="15" customHeight="1"/>
    <row r="45" spans="6:18" ht="15" customHeight="1">
      <c r="M45" s="9" t="s">
        <v>20</v>
      </c>
    </row>
    <row r="46" spans="6:18" ht="15" customHeight="1"/>
    <row r="47" spans="6:18" ht="15" customHeight="1"/>
  </sheetData>
  <sheetProtection selectLockedCells="1" selectUnlockedCells="1"/>
  <mergeCells count="37">
    <mergeCell ref="G24:Q24"/>
    <mergeCell ref="G31:Q31"/>
    <mergeCell ref="G32:Q32"/>
    <mergeCell ref="G25:Q25"/>
    <mergeCell ref="G26:Q26"/>
    <mergeCell ref="G27:Q27"/>
    <mergeCell ref="G28:Q28"/>
    <mergeCell ref="G29:Q29"/>
    <mergeCell ref="G30:Q30"/>
    <mergeCell ref="G22:Q22"/>
    <mergeCell ref="G23:Q23"/>
    <mergeCell ref="G6:L6"/>
    <mergeCell ref="G7:L7"/>
    <mergeCell ref="G8:L8"/>
    <mergeCell ref="G9:L9"/>
    <mergeCell ref="G15:L15"/>
    <mergeCell ref="G16:L16"/>
    <mergeCell ref="G12:L12"/>
    <mergeCell ref="G13:L13"/>
    <mergeCell ref="G14:L14"/>
    <mergeCell ref="G20:Q20"/>
    <mergeCell ref="G21:Q21"/>
    <mergeCell ref="M12:Q12"/>
    <mergeCell ref="M13:Q13"/>
    <mergeCell ref="M14:Q14"/>
    <mergeCell ref="M15:Q15"/>
    <mergeCell ref="M16:Q16"/>
    <mergeCell ref="I2:Q2"/>
    <mergeCell ref="I3:Q3"/>
    <mergeCell ref="M11:Q11"/>
    <mergeCell ref="G10:L10"/>
    <mergeCell ref="M6:Q6"/>
    <mergeCell ref="M7:Q7"/>
    <mergeCell ref="M8:Q8"/>
    <mergeCell ref="M9:Q9"/>
    <mergeCell ref="M10:Q10"/>
    <mergeCell ref="G11:L11"/>
  </mergeCells>
  <phoneticPr fontId="0" type="noConversion"/>
  <pageMargins left="0.7" right="0.7" top="0.75" bottom="0.75" header="0.3" footer="0.3"/>
  <pageSetup paperSize="9" scale="8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2"/>
  <sheetViews>
    <sheetView view="pageBreakPreview" zoomScale="120" zoomScaleNormal="75" zoomScaleSheetLayoutView="120" workbookViewId="0">
      <selection activeCell="R29" sqref="R29"/>
    </sheetView>
  </sheetViews>
  <sheetFormatPr defaultRowHeight="10.5"/>
  <cols>
    <col min="1" max="1" width="2.7109375" style="35" customWidth="1"/>
    <col min="2" max="3" width="9.140625" style="35" customWidth="1"/>
    <col min="4" max="4" width="18.5703125" style="35" customWidth="1"/>
    <col min="5" max="5" width="9.140625" style="35" customWidth="1"/>
    <col min="6" max="6" width="11.5703125" style="35" customWidth="1"/>
    <col min="7" max="7" width="3.7109375" style="35" customWidth="1"/>
    <col min="8" max="8" width="2.42578125" style="35" customWidth="1"/>
    <col min="9" max="13" width="9.140625" style="35" customWidth="1"/>
    <col min="14" max="14" width="9.5703125" style="35" customWidth="1"/>
    <col min="15" max="15" width="2.5703125" style="36" customWidth="1"/>
    <col min="16" max="16384" width="9.140625" style="36"/>
  </cols>
  <sheetData>
    <row r="1" spans="2:14" ht="11.25" thickBot="1"/>
    <row r="2" spans="2:14">
      <c r="B2" s="37"/>
      <c r="C2" s="38"/>
      <c r="D2" s="38"/>
      <c r="E2" s="38"/>
      <c r="F2" s="39"/>
      <c r="H2" s="37"/>
      <c r="I2" s="38"/>
      <c r="J2" s="38"/>
      <c r="K2" s="38"/>
      <c r="L2" s="38"/>
      <c r="M2" s="38"/>
      <c r="N2" s="39"/>
    </row>
    <row r="3" spans="2:14">
      <c r="B3" s="40"/>
      <c r="F3" s="41"/>
      <c r="H3" s="40"/>
      <c r="N3" s="41"/>
    </row>
    <row r="4" spans="2:14">
      <c r="B4" s="40"/>
      <c r="F4" s="41"/>
      <c r="H4" s="40"/>
      <c r="N4" s="41"/>
    </row>
    <row r="5" spans="2:14">
      <c r="B5" s="40"/>
      <c r="F5" s="41"/>
      <c r="H5" s="40"/>
      <c r="N5" s="41"/>
    </row>
    <row r="6" spans="2:14">
      <c r="B6" s="40"/>
      <c r="F6" s="41"/>
      <c r="H6" s="40"/>
      <c r="N6" s="41"/>
    </row>
    <row r="7" spans="2:14">
      <c r="B7" s="40"/>
      <c r="F7" s="41"/>
      <c r="H7" s="40"/>
      <c r="N7" s="41"/>
    </row>
    <row r="8" spans="2:14">
      <c r="B8" s="40"/>
      <c r="F8" s="41"/>
      <c r="H8" s="40"/>
      <c r="N8" s="41"/>
    </row>
    <row r="9" spans="2:14">
      <c r="B9" s="40"/>
      <c r="F9" s="41"/>
      <c r="H9" s="40"/>
      <c r="N9" s="41"/>
    </row>
    <row r="10" spans="2:14">
      <c r="B10" s="40"/>
      <c r="F10" s="41"/>
      <c r="H10" s="40"/>
      <c r="N10" s="41"/>
    </row>
    <row r="11" spans="2:14">
      <c r="B11" s="40"/>
      <c r="F11" s="41"/>
      <c r="H11" s="40"/>
      <c r="N11" s="41"/>
    </row>
    <row r="12" spans="2:14">
      <c r="B12" s="40"/>
      <c r="F12" s="41"/>
      <c r="H12" s="40"/>
      <c r="N12" s="41"/>
    </row>
    <row r="13" spans="2:14">
      <c r="B13" s="40"/>
      <c r="F13" s="41"/>
      <c r="H13" s="40"/>
      <c r="N13" s="41"/>
    </row>
    <row r="14" spans="2:14">
      <c r="B14" s="40"/>
      <c r="F14" s="41"/>
      <c r="H14" s="40"/>
      <c r="N14" s="41"/>
    </row>
    <row r="15" spans="2:14">
      <c r="B15" s="40"/>
      <c r="F15" s="41"/>
      <c r="H15" s="40"/>
      <c r="N15" s="41"/>
    </row>
    <row r="16" spans="2:14">
      <c r="B16" s="40"/>
      <c r="F16" s="41"/>
      <c r="H16" s="40"/>
      <c r="N16" s="41"/>
    </row>
    <row r="17" spans="2:16" ht="11.25" thickBot="1">
      <c r="B17" s="42"/>
      <c r="C17" s="43"/>
      <c r="D17" s="43"/>
      <c r="E17" s="43"/>
      <c r="F17" s="44"/>
      <c r="H17" s="40"/>
      <c r="N17" s="41"/>
    </row>
    <row r="18" spans="2:16" ht="9" customHeight="1">
      <c r="B18" s="492" t="s">
        <v>22</v>
      </c>
      <c r="C18" s="492"/>
      <c r="D18" s="492"/>
      <c r="E18" s="492"/>
      <c r="F18" s="492"/>
      <c r="H18" s="494" t="s">
        <v>23</v>
      </c>
      <c r="I18" s="494"/>
      <c r="J18" s="494"/>
      <c r="K18" s="494"/>
      <c r="L18" s="494"/>
      <c r="M18" s="494"/>
      <c r="N18" s="494"/>
    </row>
    <row r="19" spans="2:16" ht="11.25" customHeight="1" thickBot="1">
      <c r="I19" s="495"/>
      <c r="J19" s="495"/>
      <c r="K19" s="495"/>
      <c r="L19" s="495"/>
      <c r="M19" s="495"/>
      <c r="N19" s="495"/>
      <c r="O19" s="35"/>
      <c r="P19" s="35"/>
    </row>
    <row r="20" spans="2:16">
      <c r="B20" s="37"/>
      <c r="C20" s="38"/>
      <c r="D20" s="38"/>
      <c r="E20" s="38"/>
      <c r="F20" s="39"/>
      <c r="H20" s="37"/>
      <c r="I20" s="38"/>
      <c r="J20" s="38"/>
      <c r="K20" s="38"/>
      <c r="L20" s="38"/>
      <c r="M20" s="38"/>
      <c r="N20" s="39"/>
      <c r="O20" s="35"/>
      <c r="P20" s="35"/>
    </row>
    <row r="21" spans="2:16">
      <c r="B21" s="40"/>
      <c r="F21" s="41"/>
      <c r="H21" s="40"/>
      <c r="N21" s="41"/>
      <c r="O21" s="35"/>
      <c r="P21" s="35"/>
    </row>
    <row r="22" spans="2:16">
      <c r="B22" s="40"/>
      <c r="F22" s="41"/>
      <c r="H22" s="40"/>
      <c r="N22" s="41"/>
      <c r="O22" s="35"/>
      <c r="P22" s="35"/>
    </row>
    <row r="23" spans="2:16">
      <c r="B23" s="40"/>
      <c r="F23" s="41"/>
      <c r="H23" s="40"/>
      <c r="N23" s="41"/>
      <c r="O23" s="35"/>
      <c r="P23" s="35"/>
    </row>
    <row r="24" spans="2:16">
      <c r="B24" s="40"/>
      <c r="F24" s="41"/>
      <c r="H24" s="40"/>
      <c r="N24" s="41"/>
      <c r="O24" s="35"/>
      <c r="P24" s="35"/>
    </row>
    <row r="25" spans="2:16">
      <c r="B25" s="40"/>
      <c r="F25" s="41"/>
      <c r="H25" s="40"/>
      <c r="N25" s="41"/>
      <c r="O25" s="35"/>
      <c r="P25" s="35"/>
    </row>
    <row r="26" spans="2:16">
      <c r="B26" s="40"/>
      <c r="F26" s="41"/>
      <c r="H26" s="40"/>
      <c r="N26" s="41"/>
      <c r="O26" s="35"/>
      <c r="P26" s="35"/>
    </row>
    <row r="27" spans="2:16">
      <c r="B27" s="40"/>
      <c r="F27" s="41"/>
      <c r="H27" s="40"/>
      <c r="N27" s="41"/>
      <c r="O27" s="35"/>
      <c r="P27" s="35"/>
    </row>
    <row r="28" spans="2:16">
      <c r="B28" s="40"/>
      <c r="F28" s="41"/>
      <c r="H28" s="40"/>
      <c r="N28" s="41"/>
      <c r="O28" s="35"/>
      <c r="P28" s="35"/>
    </row>
    <row r="29" spans="2:16">
      <c r="B29" s="40"/>
      <c r="F29" s="41"/>
      <c r="H29" s="40"/>
      <c r="N29" s="41"/>
      <c r="O29" s="35"/>
      <c r="P29" s="35"/>
    </row>
    <row r="30" spans="2:16">
      <c r="B30" s="40"/>
      <c r="F30" s="41"/>
      <c r="H30" s="40"/>
      <c r="N30" s="41"/>
      <c r="O30" s="35"/>
      <c r="P30" s="35"/>
    </row>
    <row r="31" spans="2:16">
      <c r="B31" s="40"/>
      <c r="F31" s="41"/>
      <c r="H31" s="40"/>
      <c r="N31" s="41"/>
      <c r="O31" s="35"/>
      <c r="P31" s="35"/>
    </row>
    <row r="32" spans="2:16">
      <c r="B32" s="40"/>
      <c r="F32" s="41"/>
      <c r="H32" s="40"/>
      <c r="N32" s="41"/>
      <c r="O32" s="35"/>
      <c r="P32" s="35"/>
    </row>
    <row r="33" spans="2:16">
      <c r="B33" s="40"/>
      <c r="F33" s="41"/>
      <c r="H33" s="40"/>
      <c r="N33" s="41"/>
      <c r="O33" s="35"/>
      <c r="P33" s="35"/>
    </row>
    <row r="34" spans="2:16">
      <c r="B34" s="45"/>
      <c r="C34" s="46"/>
      <c r="D34" s="46"/>
      <c r="E34" s="46"/>
      <c r="F34" s="47"/>
      <c r="G34" s="46"/>
      <c r="H34" s="40"/>
      <c r="N34" s="41"/>
      <c r="O34" s="35"/>
      <c r="P34" s="35"/>
    </row>
    <row r="35" spans="2:16" ht="16.5" customHeight="1" thickBot="1">
      <c r="B35" s="42"/>
      <c r="C35" s="43"/>
      <c r="D35" s="43"/>
      <c r="E35" s="43"/>
      <c r="F35" s="44"/>
      <c r="H35" s="40"/>
      <c r="N35" s="41"/>
      <c r="O35" s="35"/>
      <c r="P35" s="35"/>
    </row>
    <row r="36" spans="2:16">
      <c r="B36" s="492" t="s">
        <v>24</v>
      </c>
      <c r="C36" s="492"/>
      <c r="D36" s="492"/>
      <c r="E36" s="492"/>
      <c r="F36" s="492"/>
      <c r="H36" s="494" t="s">
        <v>25</v>
      </c>
      <c r="I36" s="494"/>
      <c r="J36" s="494"/>
      <c r="K36" s="494"/>
      <c r="L36" s="494"/>
      <c r="M36" s="494"/>
      <c r="N36" s="494"/>
      <c r="O36" s="35"/>
      <c r="P36" s="35"/>
    </row>
    <row r="37" spans="2:16" ht="11.25" thickBot="1">
      <c r="B37" s="495"/>
      <c r="C37" s="495"/>
      <c r="D37" s="495"/>
      <c r="E37" s="495"/>
      <c r="F37" s="495"/>
      <c r="H37" s="495"/>
      <c r="I37" s="495"/>
      <c r="J37" s="495"/>
      <c r="K37" s="495"/>
      <c r="L37" s="495"/>
      <c r="M37" s="495"/>
      <c r="N37" s="495"/>
      <c r="O37" s="35"/>
      <c r="P37" s="35"/>
    </row>
    <row r="38" spans="2:16">
      <c r="B38" s="37"/>
      <c r="C38" s="38"/>
      <c r="D38" s="38"/>
      <c r="E38" s="38"/>
      <c r="F38" s="39"/>
      <c r="H38" s="37"/>
      <c r="I38" s="38"/>
      <c r="J38" s="38"/>
      <c r="K38" s="38"/>
      <c r="L38" s="38"/>
      <c r="M38" s="38"/>
      <c r="N38" s="39"/>
      <c r="O38" s="35"/>
      <c r="P38" s="35"/>
    </row>
    <row r="39" spans="2:16">
      <c r="B39" s="40"/>
      <c r="F39" s="41"/>
      <c r="H39" s="40"/>
      <c r="N39" s="41"/>
      <c r="O39" s="35"/>
      <c r="P39" s="35"/>
    </row>
    <row r="40" spans="2:16">
      <c r="B40" s="40"/>
      <c r="F40" s="41"/>
      <c r="H40" s="40"/>
      <c r="N40" s="41"/>
    </row>
    <row r="41" spans="2:16">
      <c r="B41" s="40"/>
      <c r="F41" s="41"/>
      <c r="H41" s="40"/>
      <c r="N41" s="41"/>
    </row>
    <row r="42" spans="2:16">
      <c r="B42" s="40"/>
      <c r="F42" s="41"/>
      <c r="H42" s="40"/>
      <c r="N42" s="41"/>
    </row>
    <row r="43" spans="2:16">
      <c r="B43" s="40"/>
      <c r="F43" s="41"/>
      <c r="H43" s="40"/>
      <c r="N43" s="41"/>
    </row>
    <row r="44" spans="2:16">
      <c r="B44" s="40"/>
      <c r="F44" s="41"/>
      <c r="H44" s="40"/>
      <c r="N44" s="41"/>
    </row>
    <row r="45" spans="2:16">
      <c r="B45" s="40"/>
      <c r="F45" s="41"/>
      <c r="H45" s="40"/>
      <c r="N45" s="41"/>
    </row>
    <row r="46" spans="2:16">
      <c r="B46" s="40"/>
      <c r="F46" s="41"/>
      <c r="H46" s="40"/>
      <c r="N46" s="41"/>
    </row>
    <row r="47" spans="2:16">
      <c r="B47" s="40"/>
      <c r="F47" s="41"/>
      <c r="H47" s="40"/>
      <c r="N47" s="41"/>
    </row>
    <row r="48" spans="2:16">
      <c r="B48" s="40"/>
      <c r="F48" s="41"/>
      <c r="H48" s="40"/>
      <c r="N48" s="41"/>
    </row>
    <row r="49" spans="2:14">
      <c r="B49" s="40"/>
      <c r="F49" s="41"/>
      <c r="H49" s="40"/>
      <c r="N49" s="41"/>
    </row>
    <row r="50" spans="2:14">
      <c r="B50" s="40"/>
      <c r="F50" s="41"/>
      <c r="H50" s="40"/>
      <c r="N50" s="41"/>
    </row>
    <row r="51" spans="2:14">
      <c r="B51" s="40"/>
      <c r="F51" s="41"/>
      <c r="H51" s="40"/>
      <c r="N51" s="41"/>
    </row>
    <row r="52" spans="2:14">
      <c r="B52" s="40"/>
      <c r="F52" s="41"/>
      <c r="H52" s="40"/>
      <c r="N52" s="41"/>
    </row>
    <row r="53" spans="2:14" ht="11.25" thickBot="1">
      <c r="B53" s="42"/>
      <c r="C53" s="43"/>
      <c r="D53" s="43"/>
      <c r="E53" s="43"/>
      <c r="F53" s="44"/>
      <c r="H53" s="40"/>
      <c r="N53" s="41"/>
    </row>
    <row r="54" spans="2:14">
      <c r="B54" s="492" t="s">
        <v>31</v>
      </c>
      <c r="C54" s="492"/>
      <c r="D54" s="492"/>
      <c r="E54" s="492"/>
      <c r="F54" s="492"/>
      <c r="H54" s="494" t="s">
        <v>32</v>
      </c>
      <c r="I54" s="494"/>
      <c r="J54" s="494"/>
      <c r="K54" s="494"/>
      <c r="L54" s="494"/>
      <c r="M54" s="494"/>
      <c r="N54" s="494"/>
    </row>
    <row r="55" spans="2:14" ht="11.25" thickBot="1">
      <c r="B55" s="493"/>
      <c r="C55" s="493"/>
      <c r="D55" s="493"/>
      <c r="E55" s="493"/>
      <c r="F55" s="493"/>
    </row>
    <row r="70" spans="2:14">
      <c r="B70" s="46"/>
      <c r="C70" s="46"/>
      <c r="D70" s="46"/>
      <c r="E70" s="46"/>
      <c r="F70" s="46"/>
      <c r="H70" s="46"/>
      <c r="I70" s="46"/>
      <c r="J70" s="46"/>
      <c r="K70" s="46"/>
      <c r="L70" s="46"/>
      <c r="M70" s="46"/>
      <c r="N70" s="46"/>
    </row>
    <row r="72" spans="2:14">
      <c r="B72" s="492"/>
      <c r="C72" s="492"/>
      <c r="D72" s="492"/>
      <c r="E72" s="492"/>
      <c r="F72" s="492"/>
      <c r="I72" s="492"/>
      <c r="J72" s="492"/>
      <c r="K72" s="492"/>
      <c r="L72" s="492"/>
      <c r="M72" s="492"/>
    </row>
  </sheetData>
  <sheetProtection selectLockedCells="1" selectUnlockedCells="1"/>
  <mergeCells count="12">
    <mergeCell ref="B72:F72"/>
    <mergeCell ref="I72:M72"/>
    <mergeCell ref="B55:F55"/>
    <mergeCell ref="B18:F18"/>
    <mergeCell ref="H18:N18"/>
    <mergeCell ref="H36:N36"/>
    <mergeCell ref="B36:F36"/>
    <mergeCell ref="B54:F54"/>
    <mergeCell ref="H37:N37"/>
    <mergeCell ref="H54:N54"/>
    <mergeCell ref="B37:F37"/>
    <mergeCell ref="I19:N19"/>
  </mergeCells>
  <phoneticPr fontId="0" type="noConversion"/>
  <pageMargins left="0.25" right="0.25" top="0.75" bottom="0.75" header="0.3" footer="0.3"/>
  <pageSetup paperSize="9" scale="75" orientation="portrait" r:id="rId1"/>
  <rowBreaks count="1" manualBreakCount="1">
    <brk id="73" max="1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Листы</vt:lpstr>
      </vt:variant>
      <vt:variant>
        <vt:i4>10</vt:i4>
      </vt:variant>
      <vt:variant>
        <vt:lpstr>Диаграммы</vt:lpstr>
      </vt:variant>
      <vt:variant>
        <vt:i4>1</vt:i4>
      </vt:variant>
      <vt:variant>
        <vt:lpstr>Именованные диапазоны</vt:lpstr>
      </vt:variant>
      <vt:variant>
        <vt:i4>8</vt:i4>
      </vt:variant>
    </vt:vector>
  </HeadingPairs>
  <TitlesOfParts>
    <vt:vector size="19" baseType="lpstr">
      <vt:lpstr>ТИТУЛ</vt:lpstr>
      <vt:lpstr>Технологический план работ</vt:lpstr>
      <vt:lpstr>Акт запуска бригады в работу</vt:lpstr>
      <vt:lpstr>Акты проверок</vt:lpstr>
      <vt:lpstr>Акты проверок_2</vt:lpstr>
      <vt:lpstr>Акты проверок_3</vt:lpstr>
      <vt:lpstr>Описание работ</vt:lpstr>
      <vt:lpstr>Параметры закачки (РТК)</vt:lpstr>
      <vt:lpstr>Заключение</vt:lpstr>
      <vt:lpstr>Фото отчет</vt:lpstr>
      <vt:lpstr>График</vt:lpstr>
      <vt:lpstr>'Акт запуска бригады в работу'!Область_печати</vt:lpstr>
      <vt:lpstr>'Акты проверок'!Область_печати</vt:lpstr>
      <vt:lpstr>'Акты проверок_2'!Область_печати</vt:lpstr>
      <vt:lpstr>Заключение!Область_печати</vt:lpstr>
      <vt:lpstr>'Описание работ'!Область_печати</vt:lpstr>
      <vt:lpstr>'Параметры закачки (РТК)'!Область_печати</vt:lpstr>
      <vt:lpstr>'Технологический план работ'!Область_печати</vt:lpstr>
      <vt:lpstr>'Фото отчет'!Область_печати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Ольга Викторовна Плетосу</cp:lastModifiedBy>
  <cp:lastPrinted>2015-11-23T13:28:15Z</cp:lastPrinted>
  <dcterms:created xsi:type="dcterms:W3CDTF">1996-10-08T23:32:33Z</dcterms:created>
  <dcterms:modified xsi:type="dcterms:W3CDTF">2015-11-23T13:28:22Z</dcterms:modified>
</cp:coreProperties>
</file>